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709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Measurement_Campaign/Harmonization_Campaign/"/>
    </mc:Choice>
  </mc:AlternateContent>
  <bookViews>
    <workbookView xWindow="8940" yWindow="2000" windowWidth="24380" windowHeight="18140" tabRatio="500"/>
  </bookViews>
  <sheets>
    <sheet name="August 2015" sheetId="1" r:id="rId1"/>
    <sheet name="January 2016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6" i="1" l="1"/>
  <c r="C56" i="1"/>
  <c r="M26" i="1"/>
  <c r="M19" i="1"/>
  <c r="M12" i="1"/>
  <c r="K28" i="1"/>
  <c r="E43" i="2"/>
  <c r="C43" i="2"/>
  <c r="E21" i="2"/>
  <c r="C21" i="2"/>
  <c r="K53" i="1"/>
  <c r="L53" i="1"/>
  <c r="K54" i="1"/>
  <c r="I54" i="1"/>
  <c r="G54" i="1"/>
  <c r="E53" i="1"/>
  <c r="F53" i="1"/>
  <c r="E54" i="1"/>
  <c r="C53" i="1"/>
  <c r="D53" i="1"/>
  <c r="C54" i="1"/>
  <c r="K46" i="1"/>
  <c r="L46" i="1"/>
  <c r="K47" i="1"/>
  <c r="I46" i="1"/>
  <c r="J46" i="1"/>
  <c r="I47" i="1"/>
  <c r="G46" i="1"/>
  <c r="H46" i="1"/>
  <c r="G47" i="1"/>
  <c r="E46" i="1"/>
  <c r="F46" i="1"/>
  <c r="E47" i="1"/>
  <c r="C46" i="1"/>
  <c r="D46" i="1"/>
  <c r="C47" i="1"/>
  <c r="K39" i="1"/>
  <c r="L39" i="1"/>
  <c r="K40" i="1"/>
  <c r="I39" i="1"/>
  <c r="J39" i="1"/>
  <c r="I40" i="1"/>
  <c r="G39" i="1"/>
  <c r="H39" i="1"/>
  <c r="G40" i="1"/>
  <c r="E39" i="1"/>
  <c r="F39" i="1"/>
  <c r="E40" i="1"/>
  <c r="C39" i="1"/>
  <c r="D39" i="1"/>
  <c r="C40" i="1"/>
  <c r="K25" i="1"/>
  <c r="L25" i="1"/>
  <c r="K26" i="1"/>
  <c r="I26" i="1"/>
  <c r="G26" i="1"/>
  <c r="E25" i="1"/>
  <c r="F25" i="1"/>
  <c r="E26" i="1"/>
  <c r="C25" i="1"/>
  <c r="D25" i="1"/>
  <c r="C26" i="1"/>
  <c r="K18" i="1"/>
  <c r="L18" i="1"/>
  <c r="K19" i="1"/>
  <c r="I18" i="1"/>
  <c r="J18" i="1"/>
  <c r="I19" i="1"/>
  <c r="G18" i="1"/>
  <c r="H18" i="1"/>
  <c r="G19" i="1"/>
  <c r="E18" i="1"/>
  <c r="F18" i="1"/>
  <c r="E19" i="1"/>
  <c r="C18" i="1"/>
  <c r="D18" i="1"/>
  <c r="C19" i="1"/>
  <c r="K11" i="1"/>
  <c r="L11" i="1"/>
  <c r="K12" i="1"/>
  <c r="I11" i="1"/>
  <c r="J11" i="1"/>
  <c r="I12" i="1"/>
  <c r="G11" i="1"/>
  <c r="H11" i="1"/>
  <c r="G12" i="1"/>
  <c r="E11" i="1"/>
  <c r="F11" i="1"/>
  <c r="E12" i="1"/>
  <c r="C11" i="1"/>
  <c r="D11" i="1"/>
  <c r="C12" i="1"/>
  <c r="C40" i="2"/>
  <c r="D40" i="2"/>
  <c r="C41" i="2"/>
  <c r="E40" i="2"/>
  <c r="F40" i="2"/>
  <c r="E41" i="2"/>
  <c r="G40" i="2"/>
  <c r="H40" i="2"/>
  <c r="G41" i="2"/>
  <c r="G33" i="2"/>
  <c r="H33" i="2"/>
  <c r="G34" i="2"/>
  <c r="E33" i="2"/>
  <c r="F33" i="2"/>
  <c r="E34" i="2"/>
  <c r="C33" i="2"/>
  <c r="D33" i="2"/>
  <c r="C34" i="2"/>
  <c r="C11" i="2"/>
  <c r="D11" i="2"/>
  <c r="C12" i="2"/>
  <c r="C18" i="2"/>
  <c r="D18" i="2"/>
  <c r="C19" i="2"/>
  <c r="E18" i="2"/>
  <c r="F18" i="2"/>
  <c r="E19" i="2"/>
  <c r="G18" i="2"/>
  <c r="H18" i="2"/>
  <c r="G19" i="2"/>
  <c r="G11" i="2"/>
  <c r="H11" i="2"/>
  <c r="G12" i="2"/>
  <c r="E11" i="2"/>
  <c r="F11" i="2"/>
  <c r="E12" i="2"/>
  <c r="G28" i="1"/>
  <c r="C28" i="1"/>
  <c r="M39" i="1"/>
  <c r="N39" i="1"/>
  <c r="M46" i="1"/>
  <c r="N46" i="1"/>
  <c r="M53" i="1"/>
  <c r="N53" i="1"/>
  <c r="K56" i="1"/>
  <c r="M11" i="1"/>
  <c r="N11" i="1"/>
  <c r="M18" i="1"/>
  <c r="N18" i="1"/>
  <c r="M25" i="1"/>
  <c r="N25" i="1"/>
</calcChain>
</file>

<file path=xl/sharedStrings.xml><?xml version="1.0" encoding="utf-8"?>
<sst xmlns="http://schemas.openxmlformats.org/spreadsheetml/2006/main" count="152" uniqueCount="26">
  <si>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</si>
  <si>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</si>
  <si>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</si>
  <si>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</si>
  <si>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</si>
  <si>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</si>
  <si>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</si>
  <si>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Band</t>
  </si>
  <si>
    <t>Meas #</t>
  </si>
  <si>
    <t>Conducted</t>
  </si>
  <si>
    <t>Radiated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</si>
  <si>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</si>
  <si>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</si>
  <si>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</si>
  <si>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</si>
  <si>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</si>
  <si>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</si>
  <si>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</si>
  <si>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</si>
  <si>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</si>
  <si>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</si>
  <si>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RS EPRE [dBm/15 kHz] @ 95% TP_max</t>
  </si>
  <si>
    <t>RC (NIST)</t>
  </si>
  <si>
    <t>Max ADTF Error</t>
  </si>
  <si>
    <t>COND-OTA</t>
  </si>
  <si>
    <t>Averaging Method: Inverse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</si>
</sst>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18" xfId="0" applyNumberFormat="1" applyFill="1" applyBorder="1" applyAlignment="1">
      <alignment vertical="center"/>
    </xf>
    <xf numFmtId="164" fontId="0" fillId="0" borderId="19" xfId="0" applyNumberFormat="1" applyFill="1" applyBorder="1" applyAlignment="1">
      <alignment vertical="center"/>
    </xf>
    <xf numFmtId="164" fontId="0" fillId="0" borderId="8" xfId="0" applyNumberFormat="1" applyFill="1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0" fontId="0" fillId="0" borderId="22" xfId="0" applyBorder="1" applyAlignment="1">
      <alignment vertical="center"/>
    </xf>
    <xf numFmtId="164" fontId="0" fillId="0" borderId="23" xfId="0" applyNumberFormat="1" applyFill="1" applyBorder="1" applyAlignment="1">
      <alignment vertical="center"/>
    </xf>
    <xf numFmtId="164" fontId="0" fillId="0" borderId="24" xfId="0" applyNumberFormat="1" applyFill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9" xfId="0" applyBorder="1" applyAlignment="1">
      <alignment vertical="center"/>
    </xf>
    <xf numFmtId="164" fontId="0" fillId="0" borderId="34" xfId="0" applyNumberFormat="1" applyFill="1" applyBorder="1" applyAlignment="1">
      <alignment vertical="center"/>
    </xf>
    <xf numFmtId="0" fontId="1" fillId="0" borderId="0" xfId="0" applyFont="1"/>
    <xf numFmtId="0" fontId="1" fillId="0" borderId="26" xfId="0" applyFont="1" applyBorder="1" applyAlignment="1">
      <alignment vertical="center"/>
    </xf>
    <xf numFmtId="164" fontId="1" fillId="5" borderId="23" xfId="0" applyNumberFormat="1" applyFont="1" applyFill="1" applyBorder="1" applyAlignment="1">
      <alignment horizontal="right"/>
    </xf>
    <xf numFmtId="164" fontId="1" fillId="5" borderId="35" xfId="0" applyNumberFormat="1" applyFont="1" applyFill="1" applyBorder="1" applyAlignment="1">
      <alignment horizontal="right"/>
    </xf>
    <xf numFmtId="0" fontId="1" fillId="0" borderId="12" xfId="0" applyFont="1" applyBorder="1" applyAlignment="1">
      <alignment vertical="center"/>
    </xf>
    <xf numFmtId="0" fontId="0" fillId="0" borderId="24" xfId="0" applyBorder="1" applyAlignment="1">
      <alignment vertical="center"/>
    </xf>
    <xf numFmtId="164" fontId="1" fillId="5" borderId="24" xfId="0" applyNumberFormat="1" applyFont="1" applyFill="1" applyBorder="1" applyAlignment="1">
      <alignment horizontal="right"/>
    </xf>
    <xf numFmtId="0" fontId="0" fillId="0" borderId="24" xfId="0" applyBorder="1" applyAlignment="1">
      <alignment horizontal="center" vertical="center"/>
    </xf>
    <xf numFmtId="164" fontId="1" fillId="5" borderId="34" xfId="0" applyNumberFormat="1" applyFont="1" applyFill="1" applyBorder="1" applyAlignment="1">
      <alignment vertical="center"/>
    </xf>
    <xf numFmtId="164" fontId="1" fillId="5" borderId="24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4" borderId="24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4" fontId="1" fillId="5" borderId="13" xfId="0" applyNumberFormat="1" applyFont="1" applyFill="1" applyBorder="1" applyAlignment="1">
      <alignment horizontal="center"/>
    </xf>
    <xf numFmtId="164" fontId="1" fillId="5" borderId="14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1" fillId="0" borderId="36" xfId="0" applyFont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164" fontId="0" fillId="0" borderId="25" xfId="0" applyNumberFormat="1" applyFill="1" applyBorder="1" applyAlignment="1">
      <alignment vertical="center"/>
    </xf>
    <xf numFmtId="164" fontId="1" fillId="5" borderId="25" xfId="0" applyNumberFormat="1" applyFont="1" applyFill="1" applyBorder="1" applyAlignment="1">
      <alignment horizontal="right"/>
    </xf>
    <xf numFmtId="164" fontId="1" fillId="5" borderId="23" xfId="0" applyNumberFormat="1" applyFont="1" applyFill="1" applyBorder="1" applyAlignment="1">
      <alignment horizontal="center"/>
    </xf>
    <xf numFmtId="164" fontId="1" fillId="5" borderId="25" xfId="0" applyNumberFormat="1" applyFont="1" applyFill="1" applyBorder="1" applyAlignment="1">
      <alignment horizontal="center"/>
    </xf>
    <xf numFmtId="164" fontId="1" fillId="5" borderId="15" xfId="0" applyNumberFormat="1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 wrapText="1"/>
    </xf>
    <xf numFmtId="164" fontId="0" fillId="0" borderId="37" xfId="0" applyNumberFormat="1" applyFill="1" applyBorder="1" applyAlignment="1">
      <alignment vertical="center"/>
    </xf>
    <xf numFmtId="164" fontId="0" fillId="0" borderId="38" xfId="0" applyNumberFormat="1" applyFill="1" applyBorder="1" applyAlignment="1">
      <alignment vertical="center"/>
    </xf>
    <xf numFmtId="164" fontId="1" fillId="5" borderId="37" xfId="0" applyNumberFormat="1" applyFont="1" applyFill="1" applyBorder="1" applyAlignment="1">
      <alignment vertical="center"/>
    </xf>
    <xf numFmtId="164" fontId="1" fillId="5" borderId="38" xfId="0" applyNumberFormat="1" applyFont="1" applyFill="1" applyBorder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 wrapText="1"/>
    </xf>
    <xf numFmtId="164" fontId="1" fillId="5" borderId="14" xfId="0" applyNumberFormat="1" applyFont="1" applyFill="1" applyBorder="1" applyAlignment="1">
      <alignment horizontal="right"/>
    </xf>
    <xf numFmtId="164" fontId="1" fillId="5" borderId="15" xfId="0" applyNumberFormat="1" applyFont="1" applyFill="1" applyBorder="1" applyAlignment="1">
      <alignment horizontal="right"/>
    </xf>
    <xf numFmtId="0" fontId="1" fillId="4" borderId="33" xfId="0" applyFon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vertical="center"/>
    </xf>
    <xf numFmtId="164" fontId="1" fillId="5" borderId="39" xfId="0" applyNumberFormat="1" applyFont="1" applyFill="1" applyBorder="1" applyAlignment="1">
      <alignment horizontal="right"/>
    </xf>
    <xf numFmtId="164" fontId="0" fillId="0" borderId="20" xfId="0" applyNumberFormat="1" applyFill="1" applyBorder="1" applyAlignment="1">
      <alignment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 wrapText="1"/>
    </xf>
    <xf numFmtId="164" fontId="0" fillId="0" borderId="36" xfId="0" applyNumberFormat="1" applyFill="1" applyBorder="1" applyAlignment="1">
      <alignment vertical="center"/>
    </xf>
    <xf numFmtId="164" fontId="1" fillId="5" borderId="36" xfId="0" applyNumberFormat="1" applyFont="1" applyFill="1" applyBorder="1" applyAlignment="1">
      <alignment horizontal="right"/>
    </xf>
    <xf numFmtId="164" fontId="1" fillId="5" borderId="36" xfId="0" applyNumberFormat="1" applyFont="1" applyFill="1" applyBorder="1" applyAlignment="1">
      <alignment horizontal="center"/>
    </xf>
    <xf numFmtId="164" fontId="0" fillId="0" borderId="41" xfId="0" applyNumberFormat="1" applyFill="1" applyBorder="1" applyAlignment="1">
      <alignment vertical="center"/>
    </xf>
    <xf numFmtId="164" fontId="1" fillId="5" borderId="41" xfId="0" applyNumberFormat="1" applyFont="1" applyFill="1" applyBorder="1" applyAlignment="1">
      <alignment vertical="center"/>
    </xf>
    <xf numFmtId="164" fontId="1" fillId="5" borderId="4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G57" sqref="G57"/>
    </sheetView>
  </sheetViews>
  <sheetFormatPr baseColWidth="10" defaultRowHeight="16" x14ac:dyDescent="0.2"/>
  <sheetData>
    <row r="1" spans="1:14" ht="17" thickBot="1" x14ac:dyDescent="0.25">
      <c r="A1" s="14" t="s">
        <v>25</v>
      </c>
    </row>
    <row r="2" spans="1:14" ht="22" thickBot="1" x14ac:dyDescent="0.3">
      <c r="A2" s="1"/>
      <c r="B2" s="1"/>
      <c r="C2" s="32" t="s">
        <v>0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x14ac:dyDescent="0.2">
      <c r="A3" s="19"/>
      <c r="B3" s="63"/>
      <c r="C3" s="66" t="s">
        <v>1</v>
      </c>
      <c r="D3" s="67"/>
      <c r="E3" s="67" t="s">
        <v>2</v>
      </c>
      <c r="F3" s="68"/>
      <c r="G3" s="76" t="s">
        <v>3</v>
      </c>
      <c r="H3" s="77"/>
      <c r="I3" s="77" t="s">
        <v>4</v>
      </c>
      <c r="J3" s="95"/>
      <c r="K3" s="46" t="s">
        <v>5</v>
      </c>
      <c r="L3" s="85"/>
      <c r="M3" s="85" t="s">
        <v>6</v>
      </c>
      <c r="N3" s="86"/>
    </row>
    <row r="4" spans="1:14" ht="16" customHeight="1" x14ac:dyDescent="0.2">
      <c r="A4" s="27" t="s">
        <v>7</v>
      </c>
      <c r="B4" s="64" t="s">
        <v>8</v>
      </c>
      <c r="C4" s="69" t="s">
        <v>9</v>
      </c>
      <c r="D4" s="30" t="s">
        <v>10</v>
      </c>
      <c r="E4" s="29" t="s">
        <v>9</v>
      </c>
      <c r="F4" s="70" t="s">
        <v>10</v>
      </c>
      <c r="G4" s="79" t="s">
        <v>9</v>
      </c>
      <c r="H4" s="28" t="s">
        <v>10</v>
      </c>
      <c r="I4" s="31" t="s">
        <v>9</v>
      </c>
      <c r="J4" s="96" t="s">
        <v>10</v>
      </c>
      <c r="K4" s="87" t="s">
        <v>9</v>
      </c>
      <c r="L4" s="35" t="s">
        <v>10</v>
      </c>
      <c r="M4" s="34" t="s">
        <v>9</v>
      </c>
      <c r="N4" s="88" t="s">
        <v>10</v>
      </c>
    </row>
    <row r="5" spans="1:14" x14ac:dyDescent="0.2">
      <c r="A5" s="27"/>
      <c r="B5" s="64"/>
      <c r="C5" s="69"/>
      <c r="D5" s="30"/>
      <c r="E5" s="29"/>
      <c r="F5" s="70"/>
      <c r="G5" s="79"/>
      <c r="H5" s="28"/>
      <c r="I5" s="31"/>
      <c r="J5" s="96"/>
      <c r="K5" s="87"/>
      <c r="L5" s="35"/>
      <c r="M5" s="34"/>
      <c r="N5" s="88"/>
    </row>
    <row r="6" spans="1:14" x14ac:dyDescent="0.2">
      <c r="A6" s="27" t="s">
        <v>11</v>
      </c>
      <c r="B6" s="63" t="s">
        <v>12</v>
      </c>
      <c r="C6" s="9">
        <v>-97.275999999999996</v>
      </c>
      <c r="D6" s="10">
        <v>-96.765000000000001</v>
      </c>
      <c r="E6" s="10">
        <v>-102.18</v>
      </c>
      <c r="F6" s="71">
        <v>-101.77</v>
      </c>
      <c r="G6" s="9">
        <v>-97.114999999999995</v>
      </c>
      <c r="H6" s="10">
        <v>-96.846999999999994</v>
      </c>
      <c r="I6" s="10">
        <v>-102.48</v>
      </c>
      <c r="J6" s="97">
        <v>-102.17</v>
      </c>
      <c r="K6" s="9">
        <v>-99.697381043586006</v>
      </c>
      <c r="L6" s="10">
        <v>-97.781308290485597</v>
      </c>
      <c r="M6" s="10">
        <v>-105.12571049439684</v>
      </c>
      <c r="N6" s="71">
        <v>-103.47220672306443</v>
      </c>
    </row>
    <row r="7" spans="1:14" x14ac:dyDescent="0.2">
      <c r="A7" s="27"/>
      <c r="B7" s="63" t="s">
        <v>13</v>
      </c>
      <c r="C7" s="9">
        <v>-97.234999999999999</v>
      </c>
      <c r="D7" s="10">
        <v>-96.799000000000007</v>
      </c>
      <c r="E7" s="10">
        <v>-102.12</v>
      </c>
      <c r="F7" s="71">
        <v>-101.89</v>
      </c>
      <c r="G7" s="9">
        <v>-96.784000000000006</v>
      </c>
      <c r="H7" s="10">
        <v>-97.141999999999996</v>
      </c>
      <c r="I7" s="10">
        <v>-102.16</v>
      </c>
      <c r="J7" s="97">
        <v>-102.46</v>
      </c>
      <c r="K7" s="9">
        <v>-99.519009192772003</v>
      </c>
      <c r="L7" s="10">
        <v>-97.830601350526777</v>
      </c>
      <c r="M7" s="10">
        <v>-104.98691336246553</v>
      </c>
      <c r="N7" s="71">
        <v>-103.34930218609978</v>
      </c>
    </row>
    <row r="8" spans="1:14" x14ac:dyDescent="0.2">
      <c r="A8" s="27"/>
      <c r="B8" s="63" t="s">
        <v>14</v>
      </c>
      <c r="C8" s="9">
        <v>-97.376999999999995</v>
      </c>
      <c r="D8" s="10">
        <v>-96.891000000000005</v>
      </c>
      <c r="E8" s="10">
        <v>-102.16</v>
      </c>
      <c r="F8" s="71">
        <v>-102.16</v>
      </c>
      <c r="G8" s="9">
        <v>-96.908000000000001</v>
      </c>
      <c r="H8" s="10">
        <v>-97.328000000000003</v>
      </c>
      <c r="I8" s="10">
        <v>-102.26</v>
      </c>
      <c r="J8" s="97">
        <v>-102.24</v>
      </c>
      <c r="K8" s="9">
        <v>-99.510599399799531</v>
      </c>
      <c r="L8" s="10">
        <v>-97.563217699455095</v>
      </c>
      <c r="M8" s="10">
        <v>-105.08287288437495</v>
      </c>
      <c r="N8" s="71">
        <v>-102.9503823214028</v>
      </c>
    </row>
    <row r="9" spans="1:14" x14ac:dyDescent="0.2">
      <c r="A9" s="27"/>
      <c r="B9" s="63" t="s">
        <v>15</v>
      </c>
      <c r="C9" s="9">
        <v>-97.304000000000002</v>
      </c>
      <c r="D9" s="10">
        <v>-97.384</v>
      </c>
      <c r="E9" s="10">
        <v>-102.23</v>
      </c>
      <c r="F9" s="71">
        <v>-102.81</v>
      </c>
      <c r="G9" s="9">
        <v>-96.980999999999995</v>
      </c>
      <c r="H9" s="10">
        <v>-96.855000000000004</v>
      </c>
      <c r="I9" s="10">
        <v>-102.46</v>
      </c>
      <c r="J9" s="97">
        <v>-102.12</v>
      </c>
      <c r="K9" s="9">
        <v>-99.628900640779094</v>
      </c>
      <c r="L9" s="10">
        <v>-97.185228064766761</v>
      </c>
      <c r="M9" s="10">
        <v>-105.17072169818002</v>
      </c>
      <c r="N9" s="71">
        <v>-103.10920070114121</v>
      </c>
    </row>
    <row r="10" spans="1:14" x14ac:dyDescent="0.2">
      <c r="A10" s="27"/>
      <c r="B10" s="63" t="s">
        <v>16</v>
      </c>
      <c r="C10" s="9">
        <v>-97.343000000000004</v>
      </c>
      <c r="D10" s="10">
        <v>-97.337000000000003</v>
      </c>
      <c r="E10" s="10">
        <v>-102.19</v>
      </c>
      <c r="F10" s="71">
        <v>-102.99</v>
      </c>
      <c r="G10" s="9">
        <v>-96.951999999999998</v>
      </c>
      <c r="H10" s="10">
        <v>-96.903000000000006</v>
      </c>
      <c r="I10" s="10">
        <v>-102.29</v>
      </c>
      <c r="J10" s="97">
        <v>-102.19</v>
      </c>
      <c r="K10" s="9">
        <v>-99.644389868837436</v>
      </c>
      <c r="L10" s="10">
        <v>-97.075352419659069</v>
      </c>
      <c r="M10" s="10">
        <v>-105.18198805155158</v>
      </c>
      <c r="N10" s="71">
        <v>-102.68763799419106</v>
      </c>
    </row>
    <row r="11" spans="1:14" x14ac:dyDescent="0.2">
      <c r="A11" s="27"/>
      <c r="B11" s="65" t="s">
        <v>17</v>
      </c>
      <c r="C11" s="16">
        <f>10*LOG10(5/(1/10^(C6/10)+1/10^(C7/10)+1/10^(C8/10)+1/10^(C9/10)+1/10^(C10/10)))</f>
        <v>-97.307284341691528</v>
      </c>
      <c r="D11" s="20">
        <f>10*LOG10(5/(1/10^(D6/10)+1/10^(D7/10)+1/10^(D8/10)+1/10^(D9/10)+1/10^(D10/10)))</f>
        <v>-97.043598392414708</v>
      </c>
      <c r="E11" s="20">
        <f>10*LOG10(5/(1/10^(E6/10)+1/10^(E7/10)+1/10^(E8/10)+1/10^(E9/10)+1/10^(E10/10)))</f>
        <v>-102.17615009347384</v>
      </c>
      <c r="F11" s="72">
        <f>10*LOG10(5/(1/10^(F6/10)+1/10^(F7/10)+1/10^(F8/10)+1/10^(F9/10)+1/10^(F10/10)))</f>
        <v>-102.35189702819287</v>
      </c>
      <c r="G11" s="16">
        <f>10*LOG10(5/(1/10^(G6/10)+1/10^(G7/10)+1/10^(G8/10)+1/10^(G9/10)+1/10^(G10/10)))</f>
        <v>-96.949324093655363</v>
      </c>
      <c r="H11" s="20">
        <f>10*LOG10(5/(1/10^(H6/10)+1/10^(H7/10)+1/10^(H8/10)+1/10^(H9/10)+1/10^(H10/10)))</f>
        <v>-97.019194248497655</v>
      </c>
      <c r="I11" s="20">
        <f>10*LOG10(5/(1/10^(I6/10)+1/10^(I7/10)+1/10^(I8/10)+1/10^(I9/10)+1/10^(I10/10)))</f>
        <v>-102.33172260542752</v>
      </c>
      <c r="J11" s="98">
        <f>10*LOG10(5/(1/10^(J6/10)+1/10^(J7/10)+1/10^(J8/10)+1/10^(J9/10)+1/10^(J10/10)))</f>
        <v>-102.23763097072867</v>
      </c>
      <c r="K11" s="16">
        <f>10*LOG10(5/(1/10^(K6/10)+1/10^(K7/10)+1/10^(K8/10)+1/10^(K9/10)+1/10^(K10/10)))</f>
        <v>-99.60067365618707</v>
      </c>
      <c r="L11" s="20">
        <f>10*LOG10(5/(1/10^(L6/10)+1/10^(L7/10)+1/10^(L8/10)+1/10^(L9/10)+1/10^(L10/10)))</f>
        <v>-97.497924780831369</v>
      </c>
      <c r="M11" s="20">
        <f>10*LOG10(5/(1/10^(M6/10)+1/10^(M7/10)+1/10^(M8/10)+1/10^(M9/10)+1/10^(M10/10)))</f>
        <v>-105.11021475329483</v>
      </c>
      <c r="N11" s="72">
        <f>10*LOG10(5/(1/10^(N6/10)+1/10^(N7/10)+1/10^(N8/10)+1/10^(N9/10)+1/10^(N10/10)))</f>
        <v>-103.12273418289378</v>
      </c>
    </row>
    <row r="12" spans="1:14" x14ac:dyDescent="0.2">
      <c r="A12" s="21"/>
      <c r="B12" s="65" t="s">
        <v>24</v>
      </c>
      <c r="C12" s="73">
        <f>C11-D11</f>
        <v>-0.26368594927681954</v>
      </c>
      <c r="D12" s="23"/>
      <c r="E12" s="23">
        <f>E11-F11</f>
        <v>0.17574693471902947</v>
      </c>
      <c r="F12" s="74"/>
      <c r="G12" s="73">
        <f>G11-H11</f>
        <v>6.9870154842291754E-2</v>
      </c>
      <c r="H12" s="23"/>
      <c r="I12" s="23">
        <f>I11-J11</f>
        <v>-9.4091634698841631E-2</v>
      </c>
      <c r="J12" s="99"/>
      <c r="K12" s="73">
        <f>K11-L11</f>
        <v>-2.1027488753557009</v>
      </c>
      <c r="L12" s="23"/>
      <c r="M12" s="23">
        <f>M11-N11</f>
        <v>-1.987480570401047</v>
      </c>
      <c r="N12" s="74"/>
    </row>
    <row r="13" spans="1:14" x14ac:dyDescent="0.2">
      <c r="A13" s="27" t="s">
        <v>18</v>
      </c>
      <c r="B13" s="63" t="s">
        <v>12</v>
      </c>
      <c r="C13" s="9">
        <v>-94.727000000000004</v>
      </c>
      <c r="D13" s="10">
        <v>-95.311000000000007</v>
      </c>
      <c r="E13" s="10">
        <v>-100.98</v>
      </c>
      <c r="F13" s="71">
        <v>-101.19</v>
      </c>
      <c r="G13" s="9">
        <v>-92.772999999999996</v>
      </c>
      <c r="H13" s="10">
        <v>-93.524000000000001</v>
      </c>
      <c r="I13" s="10">
        <v>-98.727999999999994</v>
      </c>
      <c r="J13" s="97">
        <v>-99.424999999999997</v>
      </c>
      <c r="K13" s="9">
        <v>-99.51802939244773</v>
      </c>
      <c r="L13" s="10">
        <v>-96.31806266419666</v>
      </c>
      <c r="M13" s="10">
        <v>-105.60776518836649</v>
      </c>
      <c r="N13" s="71">
        <v>-102.18809666887631</v>
      </c>
    </row>
    <row r="14" spans="1:14" x14ac:dyDescent="0.2">
      <c r="A14" s="27"/>
      <c r="B14" s="63" t="s">
        <v>13</v>
      </c>
      <c r="C14" s="9">
        <v>-95.122</v>
      </c>
      <c r="D14" s="10">
        <v>-95.242999999999995</v>
      </c>
      <c r="E14" s="10">
        <v>-101.36</v>
      </c>
      <c r="F14" s="71">
        <v>-101.28</v>
      </c>
      <c r="G14" s="9">
        <v>-92.766000000000005</v>
      </c>
      <c r="H14" s="10">
        <v>-93.284999999999997</v>
      </c>
      <c r="I14" s="10">
        <v>-98.790999999999997</v>
      </c>
      <c r="J14" s="97">
        <v>-99.241</v>
      </c>
      <c r="K14" s="9">
        <v>-99.482905700964395</v>
      </c>
      <c r="L14" s="10">
        <v>-96.34376772940567</v>
      </c>
      <c r="M14" s="10">
        <v>-105.60812369382857</v>
      </c>
      <c r="N14" s="71">
        <v>-101.85465010329382</v>
      </c>
    </row>
    <row r="15" spans="1:14" x14ac:dyDescent="0.2">
      <c r="A15" s="27"/>
      <c r="B15" s="63" t="s">
        <v>14</v>
      </c>
      <c r="C15" s="9">
        <v>-95.299000000000007</v>
      </c>
      <c r="D15" s="10">
        <v>-95.105000000000004</v>
      </c>
      <c r="E15" s="10">
        <v>-100.88</v>
      </c>
      <c r="F15" s="71">
        <v>-101.31</v>
      </c>
      <c r="G15" s="9">
        <v>-92.795000000000002</v>
      </c>
      <c r="H15" s="10">
        <v>-93.322000000000003</v>
      </c>
      <c r="I15" s="10">
        <v>-98.813999999999993</v>
      </c>
      <c r="J15" s="97">
        <v>-99.231999999999999</v>
      </c>
      <c r="K15" s="9">
        <v>-99.329291527641544</v>
      </c>
      <c r="L15" s="10">
        <v>-95.997319035663651</v>
      </c>
      <c r="M15" s="10">
        <v>-105.51953973713367</v>
      </c>
      <c r="N15" s="71">
        <v>-101.66243711649693</v>
      </c>
    </row>
    <row r="16" spans="1:14" x14ac:dyDescent="0.2">
      <c r="A16" s="27"/>
      <c r="B16" s="63" t="s">
        <v>15</v>
      </c>
      <c r="C16" s="9">
        <v>-93.971999999999994</v>
      </c>
      <c r="D16" s="10">
        <v>-94.474000000000004</v>
      </c>
      <c r="E16" s="10">
        <v>-101.03</v>
      </c>
      <c r="F16" s="71">
        <v>-100.72</v>
      </c>
      <c r="G16" s="9">
        <v>-92.835999999999999</v>
      </c>
      <c r="H16" s="10">
        <v>-93.293000000000006</v>
      </c>
      <c r="I16" s="10">
        <v>-98.816000000000003</v>
      </c>
      <c r="J16" s="97">
        <v>-99.239000000000004</v>
      </c>
      <c r="K16" s="9">
        <v>-99.548491989469227</v>
      </c>
      <c r="L16" s="10">
        <v>-96.25228636563925</v>
      </c>
      <c r="M16" s="10">
        <v>-105.53789174443266</v>
      </c>
      <c r="N16" s="71">
        <v>-101.99080644791024</v>
      </c>
    </row>
    <row r="17" spans="1:14" x14ac:dyDescent="0.2">
      <c r="A17" s="27"/>
      <c r="B17" s="63" t="s">
        <v>16</v>
      </c>
      <c r="C17" s="9">
        <v>-94.465999999999994</v>
      </c>
      <c r="D17" s="10">
        <v>-94.323999999999998</v>
      </c>
      <c r="E17" s="10">
        <v>-100.71</v>
      </c>
      <c r="F17" s="71">
        <v>-100.4</v>
      </c>
      <c r="G17" s="9">
        <v>-92.805999999999997</v>
      </c>
      <c r="H17" s="10">
        <v>-93.338999999999999</v>
      </c>
      <c r="I17" s="10">
        <v>-98.771000000000001</v>
      </c>
      <c r="J17" s="97">
        <v>-99.268000000000001</v>
      </c>
      <c r="K17" s="9">
        <v>-99.543318545180554</v>
      </c>
      <c r="L17" s="10">
        <v>-95.790931838791693</v>
      </c>
      <c r="M17" s="10">
        <v>-105.65638484201752</v>
      </c>
      <c r="N17" s="71">
        <v>-102.06318961604684</v>
      </c>
    </row>
    <row r="18" spans="1:14" x14ac:dyDescent="0.2">
      <c r="A18" s="27"/>
      <c r="B18" s="65" t="s">
        <v>17</v>
      </c>
      <c r="C18" s="16">
        <f>10*LOG10(5/(1/10^(C13/10)+1/10^(C14/10)+1/10^(C15/10)+1/10^(C16/10)+1/10^(C17/10)))</f>
        <v>-94.74268555967258</v>
      </c>
      <c r="D18" s="20">
        <f>10*LOG10(5/(1/10^(D13/10)+1/10^(D14/10)+1/10^(D15/10)+1/10^(D16/10)+1/10^(D17/10)))</f>
        <v>-94.910525119725833</v>
      </c>
      <c r="E18" s="20">
        <f>10*LOG10(5/(1/10^(E13/10)+1/10^(E14/10)+1/10^(E15/10)+1/10^(E16/10)+1/10^(E17/10)))</f>
        <v>-100.99732010425723</v>
      </c>
      <c r="F18" s="72">
        <f>10*LOG10(5/(1/10^(F13/10)+1/10^(F14/10)+1/10^(F15/10)+1/10^(F16/10)+1/10^(F17/10)))</f>
        <v>-100.99463867050835</v>
      </c>
      <c r="G18" s="16">
        <f>10*LOG10(5/(1/10^(G13/10)+1/10^(G14/10)+1/10^(G15/10)+1/10^(G16/10)+1/10^(G17/10)))</f>
        <v>-92.795272055935087</v>
      </c>
      <c r="H18" s="20">
        <f>10*LOG10(5/(1/10^(H13/10)+1/10^(H14/10)+1/10^(H15/10)+1/10^(H16/10)+1/10^(H17/10)))</f>
        <v>-93.353497209146838</v>
      </c>
      <c r="I18" s="20">
        <f>10*LOG10(5/(1/10^(I13/10)+1/10^(I14/10)+1/10^(I15/10)+1/10^(I16/10)+1/10^(I17/10)))</f>
        <v>-98.78412132192237</v>
      </c>
      <c r="J18" s="98">
        <f>10*LOG10(5/(1/10^(J13/10)+1/10^(J14/10)+1/10^(J15/10)+1/10^(J16/10)+1/10^(J17/10)))</f>
        <v>-99.281618921820751</v>
      </c>
      <c r="K18" s="16">
        <f>10*LOG10(5/(1/10^(K13/10)+1/10^(K14/10)+1/10^(K15/10)+1/10^(K16/10)+1/10^(K17/10)))</f>
        <v>-99.485156305585917</v>
      </c>
      <c r="L18" s="20">
        <f>10*LOG10(5/(1/10^(L13/10)+1/10^(L14/10)+1/10^(L15/10)+1/10^(L16/10)+1/10^(L17/10)))</f>
        <v>-96.145669645826203</v>
      </c>
      <c r="M18" s="20">
        <f>10*LOG10(5/(1/10^(M13/10)+1/10^(M14/10)+1/10^(M15/10)+1/10^(M16/10)+1/10^(M17/10)))</f>
        <v>-105.58623222231994</v>
      </c>
      <c r="N18" s="72">
        <f>10*LOG10(5/(1/10^(N13/10)+1/10^(N14/10)+1/10^(N15/10)+1/10^(N16/10)+1/10^(N17/10)))</f>
        <v>-101.95556852949808</v>
      </c>
    </row>
    <row r="19" spans="1:14" x14ac:dyDescent="0.2">
      <c r="A19" s="21"/>
      <c r="B19" s="65" t="s">
        <v>24</v>
      </c>
      <c r="C19" s="73">
        <f>C18-D18</f>
        <v>0.16783956005325251</v>
      </c>
      <c r="D19" s="23"/>
      <c r="E19" s="23">
        <f>E18-F18</f>
        <v>-2.6814337488758611E-3</v>
      </c>
      <c r="F19" s="74"/>
      <c r="G19" s="73">
        <f>G18-H18</f>
        <v>0.55822515321175104</v>
      </c>
      <c r="H19" s="23"/>
      <c r="I19" s="23">
        <f>I18-J18</f>
        <v>0.49749759989838083</v>
      </c>
      <c r="J19" s="99"/>
      <c r="K19" s="73">
        <f>K18-L18</f>
        <v>-3.3394866597597144</v>
      </c>
      <c r="L19" s="23"/>
      <c r="M19" s="23">
        <f>M18-N18</f>
        <v>-3.6306636928218552</v>
      </c>
      <c r="N19" s="74"/>
    </row>
    <row r="20" spans="1:14" x14ac:dyDescent="0.2">
      <c r="A20" s="27" t="s">
        <v>19</v>
      </c>
      <c r="B20" s="63" t="s">
        <v>12</v>
      </c>
      <c r="C20" s="9">
        <v>-97.12</v>
      </c>
      <c r="D20" s="10">
        <v>-96.539000000000001</v>
      </c>
      <c r="E20" s="10">
        <v>-102.05</v>
      </c>
      <c r="F20" s="71">
        <v>-101.37</v>
      </c>
      <c r="G20" s="81"/>
      <c r="H20" s="13"/>
      <c r="I20" s="13"/>
      <c r="J20" s="100"/>
      <c r="K20" s="9">
        <v>-99.258378704392982</v>
      </c>
      <c r="L20" s="10">
        <v>-97.575938843307924</v>
      </c>
      <c r="M20" s="10">
        <v>-105.93062718450318</v>
      </c>
      <c r="N20" s="71">
        <v>-104.39395161345918</v>
      </c>
    </row>
    <row r="21" spans="1:14" x14ac:dyDescent="0.2">
      <c r="A21" s="27"/>
      <c r="B21" s="63" t="s">
        <v>13</v>
      </c>
      <c r="C21" s="9">
        <v>-97.206000000000003</v>
      </c>
      <c r="D21" s="10">
        <v>-95.97</v>
      </c>
      <c r="E21" s="10">
        <v>-101.77</v>
      </c>
      <c r="F21" s="71">
        <v>-101.08</v>
      </c>
      <c r="G21" s="81"/>
      <c r="H21" s="13"/>
      <c r="I21" s="13"/>
      <c r="J21" s="100"/>
      <c r="K21" s="9">
        <v>-99.39747718665862</v>
      </c>
      <c r="L21" s="10">
        <v>-97.432311197227023</v>
      </c>
      <c r="M21" s="10">
        <v>-106.36162035661944</v>
      </c>
      <c r="N21" s="71">
        <v>-104.35219332148485</v>
      </c>
    </row>
    <row r="22" spans="1:14" x14ac:dyDescent="0.2">
      <c r="A22" s="27"/>
      <c r="B22" s="63" t="s">
        <v>14</v>
      </c>
      <c r="C22" s="9">
        <v>-96.352000000000004</v>
      </c>
      <c r="D22" s="10">
        <v>-95.906000000000006</v>
      </c>
      <c r="E22" s="10">
        <v>-102.06</v>
      </c>
      <c r="F22" s="71">
        <v>-101.67</v>
      </c>
      <c r="G22" s="81"/>
      <c r="H22" s="13"/>
      <c r="I22" s="13"/>
      <c r="J22" s="100"/>
      <c r="K22" s="9">
        <v>-98.694041427389109</v>
      </c>
      <c r="L22" s="10">
        <v>-97.331168616448963</v>
      </c>
      <c r="M22" s="10">
        <v>-105.94554873560809</v>
      </c>
      <c r="N22" s="71">
        <v>-104.35862942740583</v>
      </c>
    </row>
    <row r="23" spans="1:14" x14ac:dyDescent="0.2">
      <c r="A23" s="27"/>
      <c r="B23" s="63" t="s">
        <v>15</v>
      </c>
      <c r="C23" s="9">
        <v>-96.581000000000003</v>
      </c>
      <c r="D23" s="10">
        <v>-96.2</v>
      </c>
      <c r="E23" s="10">
        <v>-101.55</v>
      </c>
      <c r="F23" s="71">
        <v>-101.11</v>
      </c>
      <c r="G23" s="81"/>
      <c r="H23" s="13"/>
      <c r="I23" s="13"/>
      <c r="J23" s="100"/>
      <c r="K23" s="9">
        <v>-98.909212758168522</v>
      </c>
      <c r="L23" s="10">
        <v>-97.493815486291496</v>
      </c>
      <c r="M23" s="10">
        <v>-106.03286580651177</v>
      </c>
      <c r="N23" s="71">
        <v>-104.38595649511795</v>
      </c>
    </row>
    <row r="24" spans="1:14" x14ac:dyDescent="0.2">
      <c r="A24" s="27"/>
      <c r="B24" s="63" t="s">
        <v>16</v>
      </c>
      <c r="C24" s="9">
        <v>-96.78</v>
      </c>
      <c r="D24" s="10">
        <v>-96.03</v>
      </c>
      <c r="E24" s="10">
        <v>-101.55</v>
      </c>
      <c r="F24" s="71">
        <v>-101.19</v>
      </c>
      <c r="G24" s="81"/>
      <c r="H24" s="13"/>
      <c r="I24" s="13"/>
      <c r="J24" s="100"/>
      <c r="K24" s="9">
        <v>-99.046884351227675</v>
      </c>
      <c r="L24" s="10">
        <v>-96.778437666070971</v>
      </c>
      <c r="M24" s="10">
        <v>-106.15770894037858</v>
      </c>
      <c r="N24" s="71">
        <v>-104.0716410486058</v>
      </c>
    </row>
    <row r="25" spans="1:14" x14ac:dyDescent="0.2">
      <c r="A25" s="27"/>
      <c r="B25" s="65" t="s">
        <v>17</v>
      </c>
      <c r="C25" s="16">
        <f>10*LOG10(5/(1/10^(C20/10)+1/10^(C21/10)+1/10^(C22/10)+1/10^(C23/10)+1/10^(C24/10)))</f>
        <v>-96.81965059232958</v>
      </c>
      <c r="D25" s="20">
        <f>10*LOG10(5/(1/10^(D20/10)+1/10^(D21/10)+1/10^(D22/10)+1/10^(D23/10)+1/10^(D24/10)))</f>
        <v>-96.135032647479989</v>
      </c>
      <c r="E25" s="20">
        <f>10*LOG10(5/(1/10^(E20/10)+1/10^(E21/10)+1/10^(E22/10)+1/10^(E23/10)+1/10^(E24/10)))</f>
        <v>-101.80189926112311</v>
      </c>
      <c r="F25" s="72">
        <f>10*LOG10(5/(1/10^(F20/10)+1/10^(F21/10)+1/10^(F22/10)+1/10^(F23/10)+1/10^(F24/10)))</f>
        <v>-101.28953592373315</v>
      </c>
      <c r="G25" s="83"/>
      <c r="H25" s="22"/>
      <c r="I25" s="22"/>
      <c r="J25" s="101"/>
      <c r="K25" s="16">
        <f>10*LOG10(5/(1/10^(K20/10)+1/10^(K21/10)+1/10^(K22/10)+1/10^(K23/10)+1/10^(K24/10)))</f>
        <v>-99.068323138068749</v>
      </c>
      <c r="L25" s="20">
        <f>10*LOG10(5/(1/10^(L20/10)+1/10^(L21/10)+1/10^(L22/10)+1/10^(L23/10)+1/10^(L24/10)))</f>
        <v>-97.331339856810928</v>
      </c>
      <c r="M25" s="20">
        <f>10*LOG10(5/(1/10^(M20/10)+1/10^(M21/10)+1/10^(M22/10)+1/10^(M23/10)+1/10^(M24/10)))</f>
        <v>-106.08864264855154</v>
      </c>
      <c r="N25" s="72">
        <f>10*LOG10(5/(1/10^(N20/10)+1/10^(N21/10)+1/10^(N22/10)+1/10^(N23/10)+1/10^(N24/10)))</f>
        <v>-104.31414974119166</v>
      </c>
    </row>
    <row r="26" spans="1:14" ht="17" thickBot="1" x14ac:dyDescent="0.25">
      <c r="A26" s="21"/>
      <c r="B26" s="65" t="s">
        <v>24</v>
      </c>
      <c r="C26" s="56">
        <f>C25-D25</f>
        <v>-0.68461794484959171</v>
      </c>
      <c r="D26" s="57"/>
      <c r="E26" s="57">
        <f>E25-F25</f>
        <v>-0.51236333738995654</v>
      </c>
      <c r="F26" s="75"/>
      <c r="G26" s="56">
        <f>G25-H25</f>
        <v>0</v>
      </c>
      <c r="H26" s="57"/>
      <c r="I26" s="57">
        <f>I25-J25</f>
        <v>0</v>
      </c>
      <c r="J26" s="102"/>
      <c r="K26" s="56">
        <f>K25-L25</f>
        <v>-1.736983281257821</v>
      </c>
      <c r="L26" s="57"/>
      <c r="M26" s="57">
        <f>M25-N25</f>
        <v>-1.7744929073598854</v>
      </c>
      <c r="N26" s="75"/>
    </row>
    <row r="27" spans="1:14" ht="17" thickBot="1" x14ac:dyDescent="0.25"/>
    <row r="28" spans="1:14" ht="17" thickBot="1" x14ac:dyDescent="0.25">
      <c r="A28" s="14" t="s">
        <v>20</v>
      </c>
      <c r="C28" s="24">
        <f>MAX(ABS(C25-D25),ABS(C18-D18),ABS(C11-D11),ABS(E11-F11),ABS(E18-F18),ABS(E25-F25))</f>
        <v>0.68461794484959171</v>
      </c>
      <c r="D28" s="25"/>
      <c r="E28" s="25"/>
      <c r="F28" s="26"/>
      <c r="G28" s="24">
        <f>MAX(ABS(G25-H25),ABS(G18-H18),ABS(G11-H11),ABS(I11-J11),ABS(I18-J18),ABS(I25-J25))</f>
        <v>0.55822515321175104</v>
      </c>
      <c r="H28" s="25"/>
      <c r="I28" s="25"/>
      <c r="J28" s="26"/>
      <c r="K28" s="24">
        <f>MAX(ABS(K25-L25),ABS(K18-L18),ABS(K11-L11),ABS(M11-N11),ABS(M18-N18),ABS(M25-N25))</f>
        <v>3.6306636928218552</v>
      </c>
      <c r="L28" s="25"/>
      <c r="M28" s="25"/>
      <c r="N28" s="26"/>
    </row>
    <row r="29" spans="1:14" ht="17" thickBot="1" x14ac:dyDescent="0.25"/>
    <row r="30" spans="1:14" ht="22" thickBot="1" x14ac:dyDescent="0.3">
      <c r="A30" s="1"/>
      <c r="B30" s="1"/>
      <c r="C30" s="32" t="s">
        <v>21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 x14ac:dyDescent="0.2">
      <c r="A31" s="19"/>
      <c r="B31" s="63"/>
      <c r="C31" s="66" t="s">
        <v>1</v>
      </c>
      <c r="D31" s="67"/>
      <c r="E31" s="67" t="s">
        <v>2</v>
      </c>
      <c r="F31" s="68"/>
      <c r="G31" s="76" t="s">
        <v>3</v>
      </c>
      <c r="H31" s="77"/>
      <c r="I31" s="77" t="s">
        <v>4</v>
      </c>
      <c r="J31" s="78"/>
      <c r="K31" s="46" t="s">
        <v>5</v>
      </c>
      <c r="L31" s="85"/>
      <c r="M31" s="85" t="s">
        <v>6</v>
      </c>
      <c r="N31" s="86"/>
    </row>
    <row r="32" spans="1:14" ht="16" customHeight="1" x14ac:dyDescent="0.2">
      <c r="A32" s="27" t="s">
        <v>7</v>
      </c>
      <c r="B32" s="64" t="s">
        <v>8</v>
      </c>
      <c r="C32" s="69" t="s">
        <v>9</v>
      </c>
      <c r="D32" s="30" t="s">
        <v>10</v>
      </c>
      <c r="E32" s="29" t="s">
        <v>9</v>
      </c>
      <c r="F32" s="70" t="s">
        <v>10</v>
      </c>
      <c r="G32" s="79" t="s">
        <v>9</v>
      </c>
      <c r="H32" s="28" t="s">
        <v>10</v>
      </c>
      <c r="I32" s="31" t="s">
        <v>9</v>
      </c>
      <c r="J32" s="80" t="s">
        <v>10</v>
      </c>
      <c r="K32" s="87" t="s">
        <v>9</v>
      </c>
      <c r="L32" s="35" t="s">
        <v>10</v>
      </c>
      <c r="M32" s="34" t="s">
        <v>9</v>
      </c>
      <c r="N32" s="88" t="s">
        <v>10</v>
      </c>
    </row>
    <row r="33" spans="1:14" x14ac:dyDescent="0.2">
      <c r="A33" s="27"/>
      <c r="B33" s="64"/>
      <c r="C33" s="69"/>
      <c r="D33" s="30"/>
      <c r="E33" s="29"/>
      <c r="F33" s="70"/>
      <c r="G33" s="79"/>
      <c r="H33" s="28"/>
      <c r="I33" s="31"/>
      <c r="J33" s="80"/>
      <c r="K33" s="87"/>
      <c r="L33" s="35"/>
      <c r="M33" s="34"/>
      <c r="N33" s="88"/>
    </row>
    <row r="34" spans="1:14" x14ac:dyDescent="0.2">
      <c r="A34" s="27" t="s">
        <v>11</v>
      </c>
      <c r="B34" s="63" t="s">
        <v>12</v>
      </c>
      <c r="C34" s="9">
        <v>-95.137</v>
      </c>
      <c r="D34" s="10">
        <v>-94.513000000000005</v>
      </c>
      <c r="E34" s="10">
        <v>-100.24</v>
      </c>
      <c r="F34" s="71">
        <v>-99.665999999999997</v>
      </c>
      <c r="G34" s="9">
        <v>-94.289000000000001</v>
      </c>
      <c r="H34" s="10">
        <v>-93.751000000000005</v>
      </c>
      <c r="I34" s="10">
        <v>-100.23</v>
      </c>
      <c r="J34" s="71">
        <v>-99.850999999999999</v>
      </c>
      <c r="K34" s="9"/>
      <c r="L34" s="10"/>
      <c r="M34" s="10"/>
      <c r="N34" s="71"/>
    </row>
    <row r="35" spans="1:14" x14ac:dyDescent="0.2">
      <c r="A35" s="27"/>
      <c r="B35" s="63" t="s">
        <v>13</v>
      </c>
      <c r="C35" s="9">
        <v>-95.123000000000005</v>
      </c>
      <c r="D35" s="10">
        <v>-94.543000000000006</v>
      </c>
      <c r="E35" s="10">
        <v>-100.18</v>
      </c>
      <c r="F35" s="71">
        <v>-99.734999999999999</v>
      </c>
      <c r="G35" s="9">
        <v>-93.977999999999994</v>
      </c>
      <c r="H35" s="10">
        <v>-94.114999999999995</v>
      </c>
      <c r="I35" s="10">
        <v>-99.896000000000001</v>
      </c>
      <c r="J35" s="71">
        <v>-100.16</v>
      </c>
      <c r="K35" s="9"/>
      <c r="L35" s="10"/>
      <c r="M35" s="10"/>
      <c r="N35" s="71"/>
    </row>
    <row r="36" spans="1:14" x14ac:dyDescent="0.2">
      <c r="A36" s="27"/>
      <c r="B36" s="63" t="s">
        <v>14</v>
      </c>
      <c r="C36" s="9">
        <v>-95.272999999999996</v>
      </c>
      <c r="D36" s="10">
        <v>-94.662000000000006</v>
      </c>
      <c r="E36" s="10">
        <v>-100.23</v>
      </c>
      <c r="F36" s="71">
        <v>-100.09</v>
      </c>
      <c r="G36" s="9">
        <v>-93.936999999999998</v>
      </c>
      <c r="H36" s="10">
        <v>-94.421999999999997</v>
      </c>
      <c r="I36" s="10">
        <v>-99.995000000000005</v>
      </c>
      <c r="J36" s="71">
        <v>-99.878</v>
      </c>
      <c r="K36" s="9"/>
      <c r="L36" s="10"/>
      <c r="M36" s="10"/>
      <c r="N36" s="71"/>
    </row>
    <row r="37" spans="1:14" x14ac:dyDescent="0.2">
      <c r="A37" s="27"/>
      <c r="B37" s="63" t="s">
        <v>15</v>
      </c>
      <c r="C37" s="9">
        <v>-95.180999999999997</v>
      </c>
      <c r="D37" s="10">
        <v>-95.152000000000001</v>
      </c>
      <c r="E37" s="10">
        <v>-100.31</v>
      </c>
      <c r="F37" s="71">
        <v>-100.65</v>
      </c>
      <c r="G37" s="9">
        <v>-94.16</v>
      </c>
      <c r="H37" s="10">
        <v>-94.012</v>
      </c>
      <c r="I37" s="10">
        <v>-100.15</v>
      </c>
      <c r="J37" s="71">
        <v>-99.843999999999994</v>
      </c>
      <c r="K37" s="9"/>
      <c r="L37" s="10"/>
      <c r="M37" s="10"/>
      <c r="N37" s="71"/>
    </row>
    <row r="38" spans="1:14" x14ac:dyDescent="0.2">
      <c r="A38" s="27"/>
      <c r="B38" s="63" t="s">
        <v>16</v>
      </c>
      <c r="C38" s="9">
        <v>-95.218999999999994</v>
      </c>
      <c r="D38" s="10">
        <v>-95.02</v>
      </c>
      <c r="E38" s="10">
        <v>-100.26</v>
      </c>
      <c r="F38" s="71">
        <v>-100.85</v>
      </c>
      <c r="G38" s="9">
        <v>-94.143000000000001</v>
      </c>
      <c r="H38" s="10">
        <v>-93.962999999999994</v>
      </c>
      <c r="I38" s="10">
        <v>-100.01</v>
      </c>
      <c r="J38" s="71">
        <v>-99.936000000000007</v>
      </c>
      <c r="K38" s="9"/>
      <c r="L38" s="10"/>
      <c r="M38" s="10"/>
      <c r="N38" s="71"/>
    </row>
    <row r="39" spans="1:14" x14ac:dyDescent="0.2">
      <c r="A39" s="27"/>
      <c r="B39" s="65" t="s">
        <v>17</v>
      </c>
      <c r="C39" s="16">
        <f>10*LOG10(5/(1/10^(C34/10)+1/10^(C35/10)+1/10^(C36/10)+1/10^(C37/10)+1/10^(C38/10)))</f>
        <v>-95.18694709024723</v>
      </c>
      <c r="D39" s="20">
        <f>10*LOG10(5/(1/10^(D34/10)+1/10^(D35/10)+1/10^(D36/10)+1/10^(D37/10)+1/10^(D38/10)))</f>
        <v>-94.785822745813817</v>
      </c>
      <c r="E39" s="20">
        <f>10*LOG10(5/(1/10^(E34/10)+1/10^(E35/10)+1/10^(E36/10)+1/10^(E37/10)+1/10^(E38/10)))</f>
        <v>-100.2442054364608</v>
      </c>
      <c r="F39" s="72">
        <f>10*LOG10(5/(1/10^(F34/10)+1/10^(F35/10)+1/10^(F36/10)+1/10^(F37/10)+1/10^(F38/10)))</f>
        <v>-100.22457777064665</v>
      </c>
      <c r="G39" s="16">
        <f>10*LOG10(5/(1/10^(G34/10)+1/10^(G35/10)+1/10^(G36/10)+1/10^(G37/10)+1/10^(G38/10)))</f>
        <v>-94.103303025705557</v>
      </c>
      <c r="H39" s="20">
        <f>10*LOG10(5/(1/10^(H34/10)+1/10^(H35/10)+1/10^(H36/10)+1/10^(H37/10)+1/10^(H38/10)))</f>
        <v>-94.058187790151067</v>
      </c>
      <c r="I39" s="20">
        <f>10*LOG10(5/(1/10^(I34/10)+1/10^(I35/10)+1/10^(I36/10)+1/10^(I37/10)+1/10^(I38/10)))</f>
        <v>-100.05782720239347</v>
      </c>
      <c r="J39" s="72">
        <f>10*LOG10(5/(1/10^(J34/10)+1/10^(J35/10)+1/10^(J36/10)+1/10^(J37/10)+1/10^(J38/10)))</f>
        <v>-99.935411346319057</v>
      </c>
      <c r="K39" s="16">
        <f>10*LOG10(5/(1/10^(K34/10)+1/10^(K35/10)+1/10^(K36/10)+1/10^(K37/10)+1/10^(K38/10)))</f>
        <v>0</v>
      </c>
      <c r="L39" s="20">
        <f>10*LOG10(5/(1/10^(L34/10)+1/10^(L35/10)+1/10^(L36/10)+1/10^(L37/10)+1/10^(L38/10)))</f>
        <v>0</v>
      </c>
      <c r="M39" s="20">
        <f>10*LOG10(5/(1/10^(M34/10)+1/10^(M35/10)+1/10^(M36/10)+1/10^(M37/10)+1/10^(M38/10)))</f>
        <v>0</v>
      </c>
      <c r="N39" s="72">
        <f>10*LOG10(5/(1/10^(N34/10)+1/10^(N35/10)+1/10^(N36/10)+1/10^(N37/10)+1/10^(N38/10)))</f>
        <v>0</v>
      </c>
    </row>
    <row r="40" spans="1:14" x14ac:dyDescent="0.2">
      <c r="A40" s="21"/>
      <c r="B40" s="65" t="s">
        <v>24</v>
      </c>
      <c r="C40" s="73">
        <f>C39-D39</f>
        <v>-0.40112434443341272</v>
      </c>
      <c r="D40" s="23"/>
      <c r="E40" s="23">
        <f>E39-F39</f>
        <v>-1.9627665814155648E-2</v>
      </c>
      <c r="F40" s="74"/>
      <c r="G40" s="73">
        <f>G39-H39</f>
        <v>-4.5115235554490596E-2</v>
      </c>
      <c r="H40" s="23"/>
      <c r="I40" s="23">
        <f>I39-J39</f>
        <v>-0.12241585607441152</v>
      </c>
      <c r="J40" s="74"/>
      <c r="K40" s="73">
        <f>K39-L39</f>
        <v>0</v>
      </c>
      <c r="L40" s="23"/>
      <c r="M40" s="20"/>
      <c r="N40" s="72"/>
    </row>
    <row r="41" spans="1:14" x14ac:dyDescent="0.2">
      <c r="A41" s="27" t="s">
        <v>18</v>
      </c>
      <c r="B41" s="63" t="s">
        <v>12</v>
      </c>
      <c r="C41" s="9">
        <v>-92.116</v>
      </c>
      <c r="D41" s="10">
        <v>-92.9</v>
      </c>
      <c r="E41" s="10">
        <v>-99.001999999999995</v>
      </c>
      <c r="F41" s="71">
        <v>-99.012</v>
      </c>
      <c r="G41" s="9">
        <v>-89.625</v>
      </c>
      <c r="H41" s="10">
        <v>-90.366</v>
      </c>
      <c r="I41" s="10">
        <v>-96.453999999999994</v>
      </c>
      <c r="J41" s="71">
        <v>-97.134</v>
      </c>
      <c r="K41" s="9"/>
      <c r="L41" s="10"/>
      <c r="M41" s="10"/>
      <c r="N41" s="71"/>
    </row>
    <row r="42" spans="1:14" x14ac:dyDescent="0.2">
      <c r="A42" s="27"/>
      <c r="B42" s="63" t="s">
        <v>13</v>
      </c>
      <c r="C42" s="9">
        <v>-92.545000000000002</v>
      </c>
      <c r="D42" s="10">
        <v>-92.777000000000001</v>
      </c>
      <c r="E42" s="10">
        <v>-99.427000000000007</v>
      </c>
      <c r="F42" s="71">
        <v>-99.146000000000001</v>
      </c>
      <c r="G42" s="9">
        <v>-89.733999999999995</v>
      </c>
      <c r="H42" s="10">
        <v>-90.073999999999998</v>
      </c>
      <c r="I42" s="10">
        <v>-96.504999999999995</v>
      </c>
      <c r="J42" s="71">
        <v>-97.046000000000006</v>
      </c>
      <c r="K42" s="9"/>
      <c r="L42" s="10"/>
      <c r="M42" s="10"/>
      <c r="N42" s="71"/>
    </row>
    <row r="43" spans="1:14" x14ac:dyDescent="0.2">
      <c r="A43" s="27"/>
      <c r="B43" s="63" t="s">
        <v>14</v>
      </c>
      <c r="C43" s="9">
        <v>-92.796999999999997</v>
      </c>
      <c r="D43" s="10">
        <v>-92.611000000000004</v>
      </c>
      <c r="E43" s="10">
        <v>-98.831999999999994</v>
      </c>
      <c r="F43" s="71">
        <v>-99.177000000000007</v>
      </c>
      <c r="G43" s="9">
        <v>-89.703999999999994</v>
      </c>
      <c r="H43" s="10">
        <v>-90.076999999999998</v>
      </c>
      <c r="I43" s="10">
        <v>-96.546000000000006</v>
      </c>
      <c r="J43" s="71">
        <v>-97.046000000000006</v>
      </c>
      <c r="K43" s="9"/>
      <c r="L43" s="10"/>
      <c r="M43" s="10"/>
      <c r="N43" s="71"/>
    </row>
    <row r="44" spans="1:14" x14ac:dyDescent="0.2">
      <c r="A44" s="27"/>
      <c r="B44" s="63" t="s">
        <v>15</v>
      </c>
      <c r="C44" s="9">
        <v>-91.091999999999999</v>
      </c>
      <c r="D44" s="10">
        <v>-92.066000000000003</v>
      </c>
      <c r="E44" s="10">
        <v>-98.988</v>
      </c>
      <c r="F44" s="71">
        <v>-98.58</v>
      </c>
      <c r="G44" s="9">
        <v>-89.878</v>
      </c>
      <c r="H44" s="10">
        <v>-90.1</v>
      </c>
      <c r="I44" s="10">
        <v>-96.549000000000007</v>
      </c>
      <c r="J44" s="71">
        <v>-96.998000000000005</v>
      </c>
      <c r="K44" s="9"/>
      <c r="L44" s="10"/>
      <c r="M44" s="10"/>
      <c r="N44" s="71"/>
    </row>
    <row r="45" spans="1:14" x14ac:dyDescent="0.2">
      <c r="A45" s="27"/>
      <c r="B45" s="63" t="s">
        <v>16</v>
      </c>
      <c r="C45" s="9">
        <v>-91.757000000000005</v>
      </c>
      <c r="D45" s="10">
        <v>-91.945999999999998</v>
      </c>
      <c r="E45" s="10">
        <v>-98.751999999999995</v>
      </c>
      <c r="F45" s="71">
        <v>-98.284000000000006</v>
      </c>
      <c r="G45" s="9">
        <v>-89.781999999999996</v>
      </c>
      <c r="H45" s="10">
        <v>-90.05</v>
      </c>
      <c r="I45" s="10">
        <v>-96.516999999999996</v>
      </c>
      <c r="J45" s="71">
        <v>-97.075999999999993</v>
      </c>
      <c r="K45" s="9"/>
      <c r="L45" s="10"/>
      <c r="M45" s="10"/>
      <c r="N45" s="71"/>
    </row>
    <row r="46" spans="1:14" x14ac:dyDescent="0.2">
      <c r="A46" s="27"/>
      <c r="B46" s="65" t="s">
        <v>17</v>
      </c>
      <c r="C46" s="16">
        <f>10*LOG10(5/(1/10^(C41/10)+1/10^(C42/10)+1/10^(C43/10)+1/10^(C44/10)+1/10^(C45/10)))</f>
        <v>-92.102259264903466</v>
      </c>
      <c r="D46" s="20">
        <f>10*LOG10(5/(1/10^(D41/10)+1/10^(D42/10)+1/10^(D43/10)+1/10^(D44/10)+1/10^(D45/10)))</f>
        <v>-92.476801072696531</v>
      </c>
      <c r="E46" s="20">
        <f>10*LOG10(5/(1/10^(E41/10)+1/10^(E42/10)+1/10^(E43/10)+1/10^(E44/10)+1/10^(E45/10)))</f>
        <v>-99.006568944491278</v>
      </c>
      <c r="F46" s="72">
        <f>10*LOG10(5/(1/10^(F41/10)+1/10^(F42/10)+1/10^(F43/10)+1/10^(F44/10)+1/10^(F45/10)))</f>
        <v>-98.853709982578636</v>
      </c>
      <c r="G46" s="16">
        <f>10*LOG10(5/(1/10^(G41/10)+1/10^(G42/10)+1/10^(G43/10)+1/10^(G44/10)+1/10^(G45/10)))</f>
        <v>-89.745412994636979</v>
      </c>
      <c r="H46" s="20">
        <f>10*LOG10(5/(1/10^(H41/10)+1/10^(H42/10)+1/10^(H43/10)+1/10^(H44/10)+1/10^(H45/10)))</f>
        <v>-90.135006567144416</v>
      </c>
      <c r="I46" s="20">
        <f>10*LOG10(5/(1/10^(I41/10)+1/10^(I42/10)+1/10^(I43/10)+1/10^(I44/10)+1/10^(I45/10)))</f>
        <v>-96.514336489774578</v>
      </c>
      <c r="J46" s="72">
        <f>10*LOG10(5/(1/10^(J41/10)+1/10^(J42/10)+1/10^(J43/10)+1/10^(J44/10)+1/10^(J45/10)))</f>
        <v>-97.060229812671196</v>
      </c>
      <c r="K46" s="16">
        <f>10*LOG10(5/(1/10^(K41/10)+1/10^(K42/10)+1/10^(K43/10)+1/10^(K44/10)+1/10^(K45/10)))</f>
        <v>0</v>
      </c>
      <c r="L46" s="20">
        <f>10*LOG10(5/(1/10^(L41/10)+1/10^(L42/10)+1/10^(L43/10)+1/10^(L44/10)+1/10^(L45/10)))</f>
        <v>0</v>
      </c>
      <c r="M46" s="20">
        <f>10*LOG10(5/(1/10^(M41/10)+1/10^(M42/10)+1/10^(M43/10)+1/10^(M44/10)+1/10^(M45/10)))</f>
        <v>0</v>
      </c>
      <c r="N46" s="72">
        <f>10*LOG10(5/(1/10^(N41/10)+1/10^(N42/10)+1/10^(N43/10)+1/10^(N44/10)+1/10^(N45/10)))</f>
        <v>0</v>
      </c>
    </row>
    <row r="47" spans="1:14" x14ac:dyDescent="0.2">
      <c r="A47" s="21"/>
      <c r="B47" s="65" t="s">
        <v>24</v>
      </c>
      <c r="C47" s="73">
        <f>C46-D46</f>
        <v>0.37454180779306512</v>
      </c>
      <c r="D47" s="23"/>
      <c r="E47" s="23">
        <f>E46-F46</f>
        <v>-0.15285896191264214</v>
      </c>
      <c r="F47" s="74"/>
      <c r="G47" s="73">
        <f>G46-H46</f>
        <v>0.38959357250743665</v>
      </c>
      <c r="H47" s="23"/>
      <c r="I47" s="23">
        <f>I46-J46</f>
        <v>0.54589332289661741</v>
      </c>
      <c r="J47" s="74"/>
      <c r="K47" s="73">
        <f>K46-L46</f>
        <v>0</v>
      </c>
      <c r="L47" s="23"/>
      <c r="M47" s="20"/>
      <c r="N47" s="72"/>
    </row>
    <row r="48" spans="1:14" x14ac:dyDescent="0.2">
      <c r="A48" s="27" t="s">
        <v>19</v>
      </c>
      <c r="B48" s="63" t="s">
        <v>12</v>
      </c>
      <c r="C48" s="9">
        <v>-95.155000000000001</v>
      </c>
      <c r="D48" s="10">
        <v>-94.382999999999996</v>
      </c>
      <c r="E48" s="10">
        <v>-99.909000000000006</v>
      </c>
      <c r="F48" s="71">
        <v>-99.156999999999996</v>
      </c>
      <c r="G48" s="81"/>
      <c r="H48" s="13"/>
      <c r="I48" s="13"/>
      <c r="J48" s="82"/>
      <c r="K48" s="9"/>
      <c r="L48" s="10"/>
      <c r="M48" s="10"/>
      <c r="N48" s="71"/>
    </row>
    <row r="49" spans="1:14" x14ac:dyDescent="0.2">
      <c r="A49" s="27"/>
      <c r="B49" s="63" t="s">
        <v>13</v>
      </c>
      <c r="C49" s="9">
        <v>-95.236999999999995</v>
      </c>
      <c r="D49" s="10">
        <v>-93.849000000000004</v>
      </c>
      <c r="E49" s="10">
        <v>-99.643000000000001</v>
      </c>
      <c r="F49" s="71">
        <v>-98.843000000000004</v>
      </c>
      <c r="G49" s="81"/>
      <c r="H49" s="13"/>
      <c r="I49" s="13"/>
      <c r="J49" s="82"/>
      <c r="K49" s="9"/>
      <c r="L49" s="10"/>
      <c r="M49" s="10"/>
      <c r="N49" s="71"/>
    </row>
    <row r="50" spans="1:14" x14ac:dyDescent="0.2">
      <c r="A50" s="27"/>
      <c r="B50" s="63" t="s">
        <v>14</v>
      </c>
      <c r="C50" s="9">
        <v>-94.406000000000006</v>
      </c>
      <c r="D50" s="10">
        <v>-93.700999999999993</v>
      </c>
      <c r="E50" s="10">
        <v>-99.927000000000007</v>
      </c>
      <c r="F50" s="71">
        <v>-99.43</v>
      </c>
      <c r="G50" s="81"/>
      <c r="H50" s="13"/>
      <c r="I50" s="13"/>
      <c r="J50" s="82"/>
      <c r="K50" s="9"/>
      <c r="L50" s="10"/>
      <c r="M50" s="10"/>
      <c r="N50" s="71"/>
    </row>
    <row r="51" spans="1:14" x14ac:dyDescent="0.2">
      <c r="A51" s="27"/>
      <c r="B51" s="63" t="s">
        <v>15</v>
      </c>
      <c r="C51" s="9">
        <v>-94.626999999999995</v>
      </c>
      <c r="D51" s="10">
        <v>-94.082999999999998</v>
      </c>
      <c r="E51" s="10">
        <v>-99.433999999999997</v>
      </c>
      <c r="F51" s="71">
        <v>-98.911000000000001</v>
      </c>
      <c r="G51" s="81"/>
      <c r="H51" s="13"/>
      <c r="I51" s="13"/>
      <c r="J51" s="82"/>
      <c r="K51" s="9"/>
      <c r="L51" s="10"/>
      <c r="M51" s="10"/>
      <c r="N51" s="71"/>
    </row>
    <row r="52" spans="1:14" x14ac:dyDescent="0.2">
      <c r="A52" s="27"/>
      <c r="B52" s="63" t="s">
        <v>16</v>
      </c>
      <c r="C52" s="9">
        <v>-94.813000000000002</v>
      </c>
      <c r="D52" s="10">
        <v>-93.887</v>
      </c>
      <c r="E52" s="10">
        <v>-99.453000000000003</v>
      </c>
      <c r="F52" s="71">
        <v>-98.981999999999999</v>
      </c>
      <c r="G52" s="81"/>
      <c r="H52" s="13"/>
      <c r="I52" s="13"/>
      <c r="J52" s="82"/>
      <c r="K52" s="9"/>
      <c r="L52" s="10"/>
      <c r="M52" s="10"/>
      <c r="N52" s="71"/>
    </row>
    <row r="53" spans="1:14" x14ac:dyDescent="0.2">
      <c r="A53" s="27"/>
      <c r="B53" s="65" t="s">
        <v>17</v>
      </c>
      <c r="C53" s="16">
        <f>10*LOG10(5/(1/10^(C48/10)+1/10^(C49/10)+1/10^(C50/10)+1/10^(C51/10)+1/10^(C52/10)))</f>
        <v>-94.858882786393195</v>
      </c>
      <c r="D53" s="20">
        <f>10*LOG10(5/(1/10^(D48/10)+1/10^(D49/10)+1/10^(D50/10)+1/10^(D51/10)+1/10^(D52/10)))</f>
        <v>-93.98704204442177</v>
      </c>
      <c r="E53" s="20">
        <f>10*LOG10(5/(1/10^(E48/10)+1/10^(E49/10)+1/10^(E50/10)+1/10^(E51/10)+1/10^(E52/10)))</f>
        <v>-99.678425536818935</v>
      </c>
      <c r="F53" s="72">
        <f>10*LOG10(5/(1/10^(F48/10)+1/10^(F49/10)+1/10^(F50/10)+1/10^(F51/10)+1/10^(F52/10)))</f>
        <v>-99.069762073799481</v>
      </c>
      <c r="G53" s="83"/>
      <c r="H53" s="22"/>
      <c r="I53" s="22"/>
      <c r="J53" s="84"/>
      <c r="K53" s="16">
        <f>10*LOG10(5/(1/10^(K48/10)+1/10^(K49/10)+1/10^(K50/10)+1/10^(K51/10)+1/10^(K52/10)))</f>
        <v>0</v>
      </c>
      <c r="L53" s="20">
        <f>10*LOG10(5/(1/10^(L48/10)+1/10^(L49/10)+1/10^(L50/10)+1/10^(L51/10)+1/10^(L52/10)))</f>
        <v>0</v>
      </c>
      <c r="M53" s="20">
        <f>10*LOG10(5/(1/10^(M48/10)+1/10^(M49/10)+1/10^(M50/10)+1/10^(M51/10)+1/10^(M52/10)))</f>
        <v>0</v>
      </c>
      <c r="N53" s="72">
        <f>10*LOG10(5/(1/10^(N48/10)+1/10^(N49/10)+1/10^(N50/10)+1/10^(N51/10)+1/10^(N52/10)))</f>
        <v>0</v>
      </c>
    </row>
    <row r="54" spans="1:14" ht="17" thickBot="1" x14ac:dyDescent="0.25">
      <c r="A54" s="21"/>
      <c r="B54" s="65" t="s">
        <v>24</v>
      </c>
      <c r="C54" s="56">
        <f>C53-D53</f>
        <v>-0.87184074197142536</v>
      </c>
      <c r="D54" s="57"/>
      <c r="E54" s="57">
        <f>E53-F53</f>
        <v>-0.60866346301945384</v>
      </c>
      <c r="F54" s="75"/>
      <c r="G54" s="56">
        <f>G53-H53</f>
        <v>0</v>
      </c>
      <c r="H54" s="57"/>
      <c r="I54" s="57">
        <f>I53-J53</f>
        <v>0</v>
      </c>
      <c r="J54" s="75"/>
      <c r="K54" s="56">
        <f>K53-L53</f>
        <v>0</v>
      </c>
      <c r="L54" s="57"/>
      <c r="M54" s="89"/>
      <c r="N54" s="90"/>
    </row>
    <row r="55" spans="1:14" ht="17" thickBot="1" x14ac:dyDescent="0.25"/>
    <row r="56" spans="1:14" ht="17" thickBot="1" x14ac:dyDescent="0.25">
      <c r="A56" s="14" t="s">
        <v>20</v>
      </c>
      <c r="C56" s="24">
        <f>MAX(ABS(C53-D53),ABS(C46-D46),ABS(C39-D39),ABS(E39-F39),ABS(E46-F46),ABS(E53-F53))</f>
        <v>0.87184074197142536</v>
      </c>
      <c r="D56" s="25"/>
      <c r="E56" s="25"/>
      <c r="F56" s="26"/>
      <c r="G56" s="24">
        <f>MAX(ABS(G53-H53),ABS(G46-H46),ABS(G39-H39),ABS(I39-J39),ABS(I46-J46),ABS(I53-J53))</f>
        <v>0.54589332289661741</v>
      </c>
      <c r="H56" s="25"/>
      <c r="I56" s="25"/>
      <c r="J56" s="26"/>
      <c r="K56" s="24">
        <f>MAX(ABS(K53-L53),ABS(K46-L46),ABS(K39-L39),ABS(M39-N39),ABS(M46-N46),ABS(M53-N53))</f>
        <v>0</v>
      </c>
      <c r="L56" s="25"/>
      <c r="M56" s="25"/>
      <c r="N56" s="26"/>
    </row>
  </sheetData>
  <mergeCells count="87">
    <mergeCell ref="C56:F56"/>
    <mergeCell ref="G56:J56"/>
    <mergeCell ref="K56:N56"/>
    <mergeCell ref="C54:D54"/>
    <mergeCell ref="E54:F54"/>
    <mergeCell ref="G54:H54"/>
    <mergeCell ref="I54:J54"/>
    <mergeCell ref="A48:A53"/>
    <mergeCell ref="A41:A46"/>
    <mergeCell ref="A34:A39"/>
    <mergeCell ref="L32:L33"/>
    <mergeCell ref="A32:A33"/>
    <mergeCell ref="B32:B33"/>
    <mergeCell ref="C32:C33"/>
    <mergeCell ref="D32:D33"/>
    <mergeCell ref="M32:M33"/>
    <mergeCell ref="N32:N33"/>
    <mergeCell ref="I32:I33"/>
    <mergeCell ref="J32:J33"/>
    <mergeCell ref="K32:K33"/>
    <mergeCell ref="E32:E33"/>
    <mergeCell ref="F32:F33"/>
    <mergeCell ref="G32:G33"/>
    <mergeCell ref="H32:H33"/>
    <mergeCell ref="C30:N30"/>
    <mergeCell ref="C31:D31"/>
    <mergeCell ref="E31:F31"/>
    <mergeCell ref="G31:H31"/>
    <mergeCell ref="I31:J31"/>
    <mergeCell ref="K31:L31"/>
    <mergeCell ref="M31:N31"/>
    <mergeCell ref="C2:N2"/>
    <mergeCell ref="C3:D3"/>
    <mergeCell ref="E3:F3"/>
    <mergeCell ref="G3:H3"/>
    <mergeCell ref="I3:J3"/>
    <mergeCell ref="K3:L3"/>
    <mergeCell ref="M3:N3"/>
    <mergeCell ref="I4:I5"/>
    <mergeCell ref="H4:H5"/>
    <mergeCell ref="N4:N5"/>
    <mergeCell ref="K4:K5"/>
    <mergeCell ref="L4:L5"/>
    <mergeCell ref="M4:M5"/>
    <mergeCell ref="A6:A11"/>
    <mergeCell ref="J4:J5"/>
    <mergeCell ref="A4:A5"/>
    <mergeCell ref="B4:B5"/>
    <mergeCell ref="C4:C5"/>
    <mergeCell ref="D4:D5"/>
    <mergeCell ref="E4:E5"/>
    <mergeCell ref="F4:F5"/>
    <mergeCell ref="G4:G5"/>
    <mergeCell ref="A13:A18"/>
    <mergeCell ref="A20:A25"/>
    <mergeCell ref="C28:F28"/>
    <mergeCell ref="G28:J28"/>
    <mergeCell ref="K28:N28"/>
    <mergeCell ref="C26:D26"/>
    <mergeCell ref="E26:F26"/>
    <mergeCell ref="G26:H26"/>
    <mergeCell ref="I26:J26"/>
    <mergeCell ref="K26:L26"/>
    <mergeCell ref="M26:N26"/>
    <mergeCell ref="C12:D12"/>
    <mergeCell ref="E12:F12"/>
    <mergeCell ref="G12:H12"/>
    <mergeCell ref="I12:J12"/>
    <mergeCell ref="K12:L12"/>
    <mergeCell ref="C19:D19"/>
    <mergeCell ref="E19:F19"/>
    <mergeCell ref="G19:H19"/>
    <mergeCell ref="I19:J19"/>
    <mergeCell ref="K19:L19"/>
    <mergeCell ref="M12:N12"/>
    <mergeCell ref="M19:N19"/>
    <mergeCell ref="K54:L54"/>
    <mergeCell ref="C40:D40"/>
    <mergeCell ref="E40:F40"/>
    <mergeCell ref="G40:H40"/>
    <mergeCell ref="I40:J40"/>
    <mergeCell ref="K40:L40"/>
    <mergeCell ref="C47:D47"/>
    <mergeCell ref="E47:F47"/>
    <mergeCell ref="G47:H47"/>
    <mergeCell ref="I47:J47"/>
    <mergeCell ref="K47:L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baseColWidth="10" defaultRowHeight="16" x14ac:dyDescent="0.2"/>
  <cols>
    <col min="2" max="2" width="12.33203125" customWidth="1"/>
  </cols>
  <sheetData>
    <row r="1" spans="1:8" ht="17" thickBot="1" x14ac:dyDescent="0.25">
      <c r="A1" s="14" t="s">
        <v>25</v>
      </c>
    </row>
    <row r="2" spans="1:8" ht="22" thickBot="1" x14ac:dyDescent="0.3">
      <c r="A2" s="1"/>
      <c r="B2" s="1"/>
      <c r="C2" s="36" t="s">
        <v>0</v>
      </c>
      <c r="D2" s="37"/>
      <c r="E2" s="37"/>
      <c r="F2" s="37"/>
      <c r="G2" s="37"/>
      <c r="H2" s="38"/>
    </row>
    <row r="3" spans="1:8" ht="17" thickBot="1" x14ac:dyDescent="0.25">
      <c r="A3" s="2"/>
      <c r="B3" s="2"/>
      <c r="C3" s="39" t="s">
        <v>22</v>
      </c>
      <c r="D3" s="40"/>
      <c r="E3" s="39" t="s">
        <v>5</v>
      </c>
      <c r="F3" s="40"/>
      <c r="G3" s="39" t="s">
        <v>6</v>
      </c>
      <c r="H3" s="41"/>
    </row>
    <row r="4" spans="1:8" ht="16" customHeight="1" x14ac:dyDescent="0.2">
      <c r="A4" s="42" t="s">
        <v>7</v>
      </c>
      <c r="B4" s="44" t="s">
        <v>8</v>
      </c>
      <c r="C4" s="46" t="s">
        <v>9</v>
      </c>
      <c r="D4" s="48" t="s">
        <v>10</v>
      </c>
      <c r="E4" s="46" t="s">
        <v>9</v>
      </c>
      <c r="F4" s="48" t="s">
        <v>10</v>
      </c>
      <c r="G4" s="46" t="s">
        <v>9</v>
      </c>
      <c r="H4" s="50" t="s">
        <v>10</v>
      </c>
    </row>
    <row r="5" spans="1:8" ht="17" thickBot="1" x14ac:dyDescent="0.25">
      <c r="A5" s="43"/>
      <c r="B5" s="45"/>
      <c r="C5" s="47"/>
      <c r="D5" s="49"/>
      <c r="E5" s="47"/>
      <c r="F5" s="49"/>
      <c r="G5" s="47"/>
      <c r="H5" s="91"/>
    </row>
    <row r="6" spans="1:8" x14ac:dyDescent="0.2">
      <c r="A6" s="51" t="s">
        <v>11</v>
      </c>
      <c r="B6" s="3" t="s">
        <v>12</v>
      </c>
      <c r="C6" s="6">
        <v>-106.45455907172996</v>
      </c>
      <c r="D6" s="7">
        <v>-105.39010346602304</v>
      </c>
      <c r="E6" s="6">
        <v>-100.85947961934778</v>
      </c>
      <c r="F6" s="7">
        <v>-99.29927437641723</v>
      </c>
      <c r="G6" s="6">
        <v>-106.5185101705469</v>
      </c>
      <c r="H6" s="92">
        <v>-104.23490328429199</v>
      </c>
    </row>
    <row r="7" spans="1:8" x14ac:dyDescent="0.2">
      <c r="A7" s="52"/>
      <c r="B7" s="8" t="s">
        <v>13</v>
      </c>
      <c r="C7" s="9">
        <v>-106.58012240034998</v>
      </c>
      <c r="D7" s="10">
        <v>-105.22972333948134</v>
      </c>
      <c r="E7" s="9">
        <v>-100.94328869176894</v>
      </c>
      <c r="F7" s="10">
        <v>-99.049079160425862</v>
      </c>
      <c r="G7" s="9">
        <v>-106.41067921853352</v>
      </c>
      <c r="H7" s="71">
        <v>-104.2538550779189</v>
      </c>
    </row>
    <row r="8" spans="1:8" x14ac:dyDescent="0.2">
      <c r="A8" s="52"/>
      <c r="B8" s="8" t="s">
        <v>14</v>
      </c>
      <c r="C8" s="9">
        <v>-106.60805389838971</v>
      </c>
      <c r="D8" s="10">
        <v>-105.48058426504549</v>
      </c>
      <c r="E8" s="9">
        <v>-101.3700847521188</v>
      </c>
      <c r="F8" s="10">
        <v>-99.093306887000608</v>
      </c>
      <c r="G8" s="9">
        <v>-106.77349216196875</v>
      </c>
      <c r="H8" s="71">
        <v>-104.21409334814453</v>
      </c>
    </row>
    <row r="9" spans="1:8" x14ac:dyDescent="0.2">
      <c r="A9" s="53"/>
      <c r="B9" s="11" t="s">
        <v>15</v>
      </c>
      <c r="C9" s="9">
        <v>-106.52392321975273</v>
      </c>
      <c r="D9" s="10">
        <v>-105.33474888726315</v>
      </c>
      <c r="E9" s="9">
        <v>-101.11023458450595</v>
      </c>
      <c r="F9" s="10">
        <v>-99.323955424827972</v>
      </c>
      <c r="G9" s="9">
        <v>-106.50441079443154</v>
      </c>
      <c r="H9" s="71">
        <v>-104.35800936171354</v>
      </c>
    </row>
    <row r="10" spans="1:8" x14ac:dyDescent="0.2">
      <c r="A10" s="54"/>
      <c r="B10" s="12" t="s">
        <v>16</v>
      </c>
      <c r="C10" s="9">
        <v>-105.92884244372991</v>
      </c>
      <c r="D10" s="10">
        <v>-106.05365292684861</v>
      </c>
      <c r="E10" s="9">
        <v>-101.1484670890346</v>
      </c>
      <c r="F10" s="10">
        <v>-99.382485064697562</v>
      </c>
      <c r="G10" s="9">
        <v>-106.50560085685936</v>
      </c>
      <c r="H10" s="71">
        <v>-103.95898578817477</v>
      </c>
    </row>
    <row r="11" spans="1:8" x14ac:dyDescent="0.2">
      <c r="A11" s="54"/>
      <c r="B11" s="15" t="s">
        <v>17</v>
      </c>
      <c r="C11" s="16">
        <f>10*LOG10(5/(1/10^(C10/10)+1/10^(C6/10)+1/10^(C7/10)+1/10^(C8/10)+1/10^(C9/10)))</f>
        <v>-106.42614901073225</v>
      </c>
      <c r="D11" s="17">
        <f>10*LOG10(5/(1/10^(D10/10)+1/10^(D6/10)+1/10^(D7/10)+1/10^(D8/10)+1/10^(D9/10)))</f>
        <v>-105.50767666173749</v>
      </c>
      <c r="E11" s="16">
        <f>10*LOG10(5/(1/10^(E10/10)+1/10^(E6/10)+1/10^(E7/10)+1/10^(E8/10)+1/10^(E9/10)))</f>
        <v>-101.08993754013619</v>
      </c>
      <c r="F11" s="17">
        <f>10*LOG10(5/(1/10^(F10/10)+1/10^(F6/10)+1/10^(F7/10)+1/10^(F8/10)+1/10^(F9/10)))</f>
        <v>-99.231646500840029</v>
      </c>
      <c r="G11" s="16">
        <f>10*LOG10(5/(1/10^(G10/10)+1/10^(G6/10)+1/10^(G7/10)+1/10^(G8/10)+1/10^(G9/10)))</f>
        <v>-106.54426285033605</v>
      </c>
      <c r="H11" s="93">
        <f>10*LOG10(5/(1/10^(H10/10)+1/10^(H6/10)+1/10^(H7/10)+1/10^(H8/10)+1/10^(H9/10)))</f>
        <v>-104.20596008641414</v>
      </c>
    </row>
    <row r="12" spans="1:8" ht="17" thickBot="1" x14ac:dyDescent="0.25">
      <c r="A12" s="55"/>
      <c r="B12" s="18" t="s">
        <v>24</v>
      </c>
      <c r="C12" s="56">
        <f>C11-D11</f>
        <v>-0.91847234899475438</v>
      </c>
      <c r="D12" s="57"/>
      <c r="E12" s="56">
        <f>E11-F11</f>
        <v>-1.8582910392961622</v>
      </c>
      <c r="F12" s="57"/>
      <c r="G12" s="56">
        <f>G11-H11</f>
        <v>-2.3383027639219165</v>
      </c>
      <c r="H12" s="75"/>
    </row>
    <row r="13" spans="1:8" x14ac:dyDescent="0.2">
      <c r="A13" s="51" t="s">
        <v>18</v>
      </c>
      <c r="B13" s="3" t="s">
        <v>12</v>
      </c>
      <c r="C13" s="4">
        <v>-105.37094315456385</v>
      </c>
      <c r="D13" s="5">
        <v>-104.98915641583328</v>
      </c>
      <c r="E13" s="4">
        <v>-99.838479274138706</v>
      </c>
      <c r="F13" s="5">
        <v>-97.488666580594312</v>
      </c>
      <c r="G13" s="4">
        <v>-104.92963752612263</v>
      </c>
      <c r="H13" s="94">
        <v>-102.78258977024903</v>
      </c>
    </row>
    <row r="14" spans="1:8" x14ac:dyDescent="0.2">
      <c r="A14" s="52"/>
      <c r="B14" s="8" t="s">
        <v>13</v>
      </c>
      <c r="C14" s="9">
        <v>-105.41762574227647</v>
      </c>
      <c r="D14" s="10">
        <v>-104.86618851128935</v>
      </c>
      <c r="E14" s="9">
        <v>-99.56612538245794</v>
      </c>
      <c r="F14" s="10">
        <v>-97.733460352252692</v>
      </c>
      <c r="G14" s="9">
        <v>-104.70407903925633</v>
      </c>
      <c r="H14" s="71">
        <v>-102.98389553637112</v>
      </c>
    </row>
    <row r="15" spans="1:8" x14ac:dyDescent="0.2">
      <c r="A15" s="52"/>
      <c r="B15" s="8" t="s">
        <v>14</v>
      </c>
      <c r="C15" s="9">
        <v>-105.52924226740363</v>
      </c>
      <c r="D15" s="10">
        <v>-104.91617890962726</v>
      </c>
      <c r="E15" s="9">
        <v>-99.631596177090216</v>
      </c>
      <c r="F15" s="10">
        <v>-97.577871228378697</v>
      </c>
      <c r="G15" s="9">
        <v>-104.84460234800582</v>
      </c>
      <c r="H15" s="71">
        <v>-103.06248103056724</v>
      </c>
    </row>
    <row r="16" spans="1:8" x14ac:dyDescent="0.2">
      <c r="A16" s="53"/>
      <c r="B16" s="11" t="s">
        <v>15</v>
      </c>
      <c r="C16" s="9">
        <v>-105.40061836948752</v>
      </c>
      <c r="D16" s="10">
        <v>-104.71834231393007</v>
      </c>
      <c r="E16" s="9">
        <v>-99.445200192670214</v>
      </c>
      <c r="F16" s="10">
        <v>-97.661386151846145</v>
      </c>
      <c r="G16" s="9">
        <v>-104.74114803593733</v>
      </c>
      <c r="H16" s="71">
        <v>-102.81317384611884</v>
      </c>
    </row>
    <row r="17" spans="1:8" x14ac:dyDescent="0.2">
      <c r="A17" s="54"/>
      <c r="B17" s="12" t="s">
        <v>16</v>
      </c>
      <c r="C17" s="9">
        <v>-105.44163298689</v>
      </c>
      <c r="D17" s="10">
        <v>-105.06991681573217</v>
      </c>
      <c r="E17" s="9">
        <v>-99.847729143092266</v>
      </c>
      <c r="F17" s="10">
        <v>-97.884971541410152</v>
      </c>
      <c r="G17" s="9">
        <v>-104.99312591451313</v>
      </c>
      <c r="H17" s="71">
        <v>-103.00584620260774</v>
      </c>
    </row>
    <row r="18" spans="1:8" x14ac:dyDescent="0.2">
      <c r="A18" s="54"/>
      <c r="B18" s="15" t="s">
        <v>17</v>
      </c>
      <c r="C18" s="16">
        <f>10*LOG10(5/(1/10^(C17/10)+1/10^(C13/10)+1/10^(C14/10)+1/10^(C15/10)+1/10^(C16/10)))</f>
        <v>-105.43234680847412</v>
      </c>
      <c r="D18" s="17">
        <f>10*LOG10(5/(1/10^(D17/10)+1/10^(D13/10)+1/10^(D14/10)+1/10^(D15/10)+1/10^(D16/10)))</f>
        <v>-104.91357484291945</v>
      </c>
      <c r="E18" s="16">
        <f>10*LOG10(5/(1/10^(E17/10)+1/10^(E13/10)+1/10^(E14/10)+1/10^(E15/10)+1/10^(E16/10)))</f>
        <v>-99.668649438578839</v>
      </c>
      <c r="F18" s="17">
        <f>10*LOG10(5/(1/10^(F17/10)+1/10^(F13/10)+1/10^(F14/10)+1/10^(F15/10)+1/10^(F16/10)))</f>
        <v>-97.671388469589175</v>
      </c>
      <c r="G18" s="16">
        <f>10*LOG10(5/(1/10^(G17/10)+1/10^(G13/10)+1/10^(G14/10)+1/10^(G15/10)+1/10^(G16/10)))</f>
        <v>-104.843894197599</v>
      </c>
      <c r="H18" s="93">
        <f>10*LOG10(5/(1/10^(H17/10)+1/10^(H13/10)+1/10^(H14/10)+1/10^(H15/10)+1/10^(H16/10)))</f>
        <v>-102.93101202651401</v>
      </c>
    </row>
    <row r="19" spans="1:8" ht="17" thickBot="1" x14ac:dyDescent="0.25">
      <c r="A19" s="55"/>
      <c r="B19" s="18" t="s">
        <v>24</v>
      </c>
      <c r="C19" s="56">
        <f>C18-D18</f>
        <v>-0.51877196555467719</v>
      </c>
      <c r="D19" s="57"/>
      <c r="E19" s="56">
        <f>E18-F18</f>
        <v>-1.9972609689896643</v>
      </c>
      <c r="F19" s="57"/>
      <c r="G19" s="56">
        <f>G18-H18</f>
        <v>-1.9128821710849877</v>
      </c>
      <c r="H19" s="75"/>
    </row>
    <row r="20" spans="1:8" ht="17" thickBot="1" x14ac:dyDescent="0.25"/>
    <row r="21" spans="1:8" ht="17" thickBot="1" x14ac:dyDescent="0.25">
      <c r="A21" s="58" t="s">
        <v>23</v>
      </c>
      <c r="B21" s="59"/>
      <c r="C21" s="60">
        <f>MAX(ABS(C12),(C19))</f>
        <v>0.91847234899475438</v>
      </c>
      <c r="D21" s="61"/>
      <c r="E21" s="60">
        <f>MAX(ABS(E12),ABS(G12),ABS(E19),ABS(G19))</f>
        <v>2.3383027639219165</v>
      </c>
      <c r="F21" s="61"/>
      <c r="G21" s="61"/>
      <c r="H21" s="62"/>
    </row>
    <row r="23" spans="1:8" ht="17" thickBot="1" x14ac:dyDescent="0.25"/>
    <row r="24" spans="1:8" ht="22" thickBot="1" x14ac:dyDescent="0.3">
      <c r="A24" s="1"/>
      <c r="B24" s="1"/>
      <c r="C24" s="36" t="s">
        <v>21</v>
      </c>
      <c r="D24" s="37"/>
      <c r="E24" s="37"/>
      <c r="F24" s="37"/>
      <c r="G24" s="37"/>
      <c r="H24" s="38"/>
    </row>
    <row r="25" spans="1:8" ht="17" thickBot="1" x14ac:dyDescent="0.25">
      <c r="A25" s="2"/>
      <c r="B25" s="2"/>
      <c r="C25" s="39" t="s">
        <v>22</v>
      </c>
      <c r="D25" s="40"/>
      <c r="E25" s="39" t="s">
        <v>5</v>
      </c>
      <c r="F25" s="40"/>
      <c r="G25" s="39" t="s">
        <v>6</v>
      </c>
      <c r="H25" s="41"/>
    </row>
    <row r="26" spans="1:8" ht="16" customHeight="1" x14ac:dyDescent="0.2">
      <c r="A26" s="42" t="s">
        <v>7</v>
      </c>
      <c r="B26" s="44" t="s">
        <v>8</v>
      </c>
      <c r="C26" s="46" t="s">
        <v>9</v>
      </c>
      <c r="D26" s="48" t="s">
        <v>10</v>
      </c>
      <c r="E26" s="46" t="s">
        <v>9</v>
      </c>
      <c r="F26" s="48" t="s">
        <v>10</v>
      </c>
      <c r="G26" s="46" t="s">
        <v>9</v>
      </c>
      <c r="H26" s="50" t="s">
        <v>10</v>
      </c>
    </row>
    <row r="27" spans="1:8" ht="17" thickBot="1" x14ac:dyDescent="0.25">
      <c r="A27" s="43"/>
      <c r="B27" s="45"/>
      <c r="C27" s="47"/>
      <c r="D27" s="49"/>
      <c r="E27" s="47"/>
      <c r="F27" s="49"/>
      <c r="G27" s="47"/>
      <c r="H27" s="91"/>
    </row>
    <row r="28" spans="1:8" x14ac:dyDescent="0.2">
      <c r="A28" s="51" t="s">
        <v>11</v>
      </c>
      <c r="B28" s="3" t="s">
        <v>12</v>
      </c>
      <c r="C28" s="6">
        <v>-103.74109258818238</v>
      </c>
      <c r="D28" s="7">
        <v>-101.90217777777778</v>
      </c>
      <c r="E28" s="6">
        <v>-98.776536312317347</v>
      </c>
      <c r="F28" s="7">
        <v>-96.36783572895277</v>
      </c>
      <c r="G28" s="6">
        <v>-104.8081409759876</v>
      </c>
      <c r="H28" s="92">
        <v>-101.51135729725669</v>
      </c>
    </row>
    <row r="29" spans="1:8" x14ac:dyDescent="0.2">
      <c r="A29" s="52"/>
      <c r="B29" s="8" t="s">
        <v>13</v>
      </c>
      <c r="C29" s="9">
        <v>-103.25654381254583</v>
      </c>
      <c r="D29" s="10">
        <v>-101.97112064116986</v>
      </c>
      <c r="E29" s="9">
        <v>-99.000777333154957</v>
      </c>
      <c r="F29" s="10">
        <v>-96.273916793792495</v>
      </c>
      <c r="G29" s="9">
        <v>-104.65959288334847</v>
      </c>
      <c r="H29" s="71">
        <v>-101.56712319472716</v>
      </c>
    </row>
    <row r="30" spans="1:8" x14ac:dyDescent="0.2">
      <c r="A30" s="52"/>
      <c r="B30" s="8" t="s">
        <v>14</v>
      </c>
      <c r="C30" s="9">
        <v>-103.70916993127534</v>
      </c>
      <c r="D30" s="10">
        <v>-102.28784238714616</v>
      </c>
      <c r="E30" s="9">
        <v>-99.412584617075964</v>
      </c>
      <c r="F30" s="10">
        <v>-96.216504624219567</v>
      </c>
      <c r="G30" s="9">
        <v>-104.96698891959605</v>
      </c>
      <c r="H30" s="71">
        <v>-101.51591799007149</v>
      </c>
    </row>
    <row r="31" spans="1:8" x14ac:dyDescent="0.2">
      <c r="A31" s="53"/>
      <c r="B31" s="11" t="s">
        <v>15</v>
      </c>
      <c r="C31" s="9">
        <v>-103.6448180211377</v>
      </c>
      <c r="D31" s="10">
        <v>-101.77754511978908</v>
      </c>
      <c r="E31" s="9">
        <v>-99.130510483385351</v>
      </c>
      <c r="F31" s="10">
        <v>-96.276075030398403</v>
      </c>
      <c r="G31" s="9">
        <v>-104.68399890951876</v>
      </c>
      <c r="H31" s="71">
        <v>-101.68217900249724</v>
      </c>
    </row>
    <row r="32" spans="1:8" x14ac:dyDescent="0.2">
      <c r="A32" s="54"/>
      <c r="B32" s="12" t="s">
        <v>16</v>
      </c>
      <c r="C32" s="9">
        <v>-103.28855013525536</v>
      </c>
      <c r="D32" s="10">
        <v>-103.40578211342493</v>
      </c>
      <c r="E32" s="9">
        <v>-99.161222533250196</v>
      </c>
      <c r="F32" s="10">
        <v>-96.580779985510162</v>
      </c>
      <c r="G32" s="9">
        <v>-104.79288308022834</v>
      </c>
      <c r="H32" s="71">
        <v>-101.58032143839384</v>
      </c>
    </row>
    <row r="33" spans="1:8" x14ac:dyDescent="0.2">
      <c r="A33" s="54"/>
      <c r="B33" s="15" t="s">
        <v>17</v>
      </c>
      <c r="C33" s="16">
        <f>10*LOG10(5/(1/10^(C32/10)+1/10^(C28/10)+1/10^(C29/10)+1/10^(C30/10)+1/10^(C31/10)))</f>
        <v>-103.53313640052264</v>
      </c>
      <c r="D33" s="17">
        <f>10*LOG10(5/(1/10^(D32/10)+1/10^(D28/10)+1/10^(D29/10)+1/10^(D30/10)+1/10^(D31/10)))</f>
        <v>-102.31159090189932</v>
      </c>
      <c r="E33" s="16">
        <f>10*LOG10(5/(1/10^(E32/10)+1/10^(E28/10)+1/10^(E29/10)+1/10^(E30/10)+1/10^(E31/10)))</f>
        <v>-99.101314481014782</v>
      </c>
      <c r="F33" s="17">
        <f>10*LOG10(5/(1/10^(F32/10)+1/10^(F28/10)+1/10^(F29/10)+1/10^(F30/10)+1/10^(F31/10)))</f>
        <v>-96.344938985123747</v>
      </c>
      <c r="G33" s="16">
        <f>10*LOG10(5/(1/10^(G32/10)+1/10^(G28/10)+1/10^(G29/10)+1/10^(G30/10)+1/10^(G31/10)))</f>
        <v>-104.78369967064683</v>
      </c>
      <c r="H33" s="93">
        <f>10*LOG10(5/(1/10^(H32/10)+1/10^(H28/10)+1/10^(H29/10)+1/10^(H30/10)+1/10^(H31/10)))</f>
        <v>-101.57182021857273</v>
      </c>
    </row>
    <row r="34" spans="1:8" ht="17" thickBot="1" x14ac:dyDescent="0.25">
      <c r="A34" s="55"/>
      <c r="B34" s="18" t="s">
        <v>24</v>
      </c>
      <c r="C34" s="56">
        <f>C33-D33</f>
        <v>-1.2215454986233141</v>
      </c>
      <c r="D34" s="57"/>
      <c r="E34" s="56">
        <f>E33-F33</f>
        <v>-2.7563754958910351</v>
      </c>
      <c r="F34" s="57"/>
      <c r="G34" s="56">
        <f>G33-H33</f>
        <v>-3.2118794520741005</v>
      </c>
      <c r="H34" s="75"/>
    </row>
    <row r="35" spans="1:8" x14ac:dyDescent="0.2">
      <c r="A35" s="51" t="s">
        <v>18</v>
      </c>
      <c r="B35" s="3" t="s">
        <v>12</v>
      </c>
      <c r="C35" s="4"/>
      <c r="D35" s="5">
        <v>-102.23034968413678</v>
      </c>
      <c r="E35" s="4">
        <v>-97.837893038520065</v>
      </c>
      <c r="F35" s="5">
        <v>-95.014973142041214</v>
      </c>
      <c r="G35" s="4">
        <v>-103.08679439514724</v>
      </c>
      <c r="H35" s="94">
        <v>-100.41829199410608</v>
      </c>
    </row>
    <row r="36" spans="1:8" x14ac:dyDescent="0.2">
      <c r="A36" s="52"/>
      <c r="B36" s="8" t="s">
        <v>13</v>
      </c>
      <c r="C36" s="9">
        <v>-102.61890141539834</v>
      </c>
      <c r="D36" s="10">
        <v>-102.16430323517909</v>
      </c>
      <c r="E36" s="9">
        <v>-97.678353909465031</v>
      </c>
      <c r="F36" s="10">
        <v>-94.758131270118511</v>
      </c>
      <c r="G36" s="9">
        <v>-102.89411806060039</v>
      </c>
      <c r="H36" s="71">
        <v>-100.81868474036112</v>
      </c>
    </row>
    <row r="37" spans="1:8" x14ac:dyDescent="0.2">
      <c r="A37" s="52"/>
      <c r="B37" s="8" t="s">
        <v>14</v>
      </c>
      <c r="C37" s="9">
        <v>-102.73472970847692</v>
      </c>
      <c r="D37" s="10">
        <v>-102.14728024168642</v>
      </c>
      <c r="E37" s="9">
        <v>-97.609561621301694</v>
      </c>
      <c r="F37" s="10">
        <v>-94.965333629707843</v>
      </c>
      <c r="G37" s="9">
        <v>-102.98271682340649</v>
      </c>
      <c r="H37" s="71">
        <v>-100.87012505028832</v>
      </c>
    </row>
    <row r="38" spans="1:8" x14ac:dyDescent="0.2">
      <c r="A38" s="53"/>
      <c r="B38" s="11" t="s">
        <v>15</v>
      </c>
      <c r="C38" s="9">
        <v>-102.48459901680241</v>
      </c>
      <c r="D38" s="10">
        <v>-101.90291759330395</v>
      </c>
      <c r="E38" s="9">
        <v>-97.545515779048884</v>
      </c>
      <c r="F38" s="10">
        <v>-94.873406193078338</v>
      </c>
      <c r="G38" s="9">
        <v>-102.9163563076718</v>
      </c>
      <c r="H38" s="71">
        <v>-100.5095966644982</v>
      </c>
    </row>
    <row r="39" spans="1:8" x14ac:dyDescent="0.2">
      <c r="A39" s="54"/>
      <c r="B39" s="12" t="s">
        <v>16</v>
      </c>
      <c r="C39" s="9">
        <v>-102.50432806275815</v>
      </c>
      <c r="D39" s="10">
        <v>-102.73106224218279</v>
      </c>
      <c r="E39" s="9">
        <v>-97.775375606437365</v>
      </c>
      <c r="F39" s="10">
        <v>-95.284184605106887</v>
      </c>
      <c r="G39" s="9">
        <v>-103.17064697316414</v>
      </c>
      <c r="H39" s="71">
        <v>-100.63584684536278</v>
      </c>
    </row>
    <row r="40" spans="1:8" x14ac:dyDescent="0.2">
      <c r="A40" s="54"/>
      <c r="B40" s="15" t="s">
        <v>17</v>
      </c>
      <c r="C40" s="16">
        <f>10*LOG10(4/(1/10^(C39/10)+1/10^(C36/10)+1/10^(C37/10)+1/10^(C38/10)))</f>
        <v>-102.586799167066</v>
      </c>
      <c r="D40" s="17">
        <f>10*LOG10(5/(1/10^(D39/10)+1/10^(D35/10)+1/10^(D36/10)+1/10^(D37/10)+1/10^(D38/10)))</f>
        <v>-102.24382851701634</v>
      </c>
      <c r="E40" s="16">
        <f>10*LOG10(5/(1/10^(E39/10)+1/10^(E35/10)+1/10^(E36/10)+1/10^(E37/10)+1/10^(E38/10)))</f>
        <v>-97.690644862501458</v>
      </c>
      <c r="F40" s="17">
        <f>10*LOG10(5/(1/10^(F39/10)+1/10^(F35/10)+1/10^(F36/10)+1/10^(F37/10)+1/10^(F38/10)))</f>
        <v>-94.982793127981779</v>
      </c>
      <c r="G40" s="16">
        <f>10*LOG10(5/(1/10^(G39/10)+1/10^(G35/10)+1/10^(G36/10)+1/10^(G37/10)+1/10^(G38/10)))</f>
        <v>-103.01138857088681</v>
      </c>
      <c r="H40" s="93">
        <f>10*LOG10(5/(1/10^(H39/10)+1/10^(H35/10)+1/10^(H36/10)+1/10^(H37/10)+1/10^(H38/10)))</f>
        <v>-100.65397400251544</v>
      </c>
    </row>
    <row r="41" spans="1:8" ht="17" thickBot="1" x14ac:dyDescent="0.25">
      <c r="A41" s="55"/>
      <c r="B41" s="18" t="s">
        <v>24</v>
      </c>
      <c r="C41" s="56">
        <f>C40-D40</f>
        <v>-0.34297065004966498</v>
      </c>
      <c r="D41" s="57"/>
      <c r="E41" s="56">
        <f>E40-F40</f>
        <v>-2.7078517345196786</v>
      </c>
      <c r="F41" s="57"/>
      <c r="G41" s="56">
        <f>G40-H40</f>
        <v>-2.3574145683713681</v>
      </c>
      <c r="H41" s="75"/>
    </row>
    <row r="42" spans="1:8" ht="17" thickBot="1" x14ac:dyDescent="0.25"/>
    <row r="43" spans="1:8" ht="17" thickBot="1" x14ac:dyDescent="0.25">
      <c r="A43" s="58" t="s">
        <v>23</v>
      </c>
      <c r="B43" s="59"/>
      <c r="C43" s="60">
        <f>MAX(ABS(C34),(C41))</f>
        <v>1.2215454986233141</v>
      </c>
      <c r="D43" s="61"/>
      <c r="E43" s="60">
        <f>MAX(ABS(E34),ABS(G34),ABS(E41),ABS(G41))</f>
        <v>3.2118794520741005</v>
      </c>
      <c r="F43" s="61"/>
      <c r="G43" s="61"/>
      <c r="H43" s="62"/>
    </row>
  </sheetData>
  <mergeCells count="46">
    <mergeCell ref="A43:B43"/>
    <mergeCell ref="C43:D43"/>
    <mergeCell ref="E43:H43"/>
    <mergeCell ref="C41:D41"/>
    <mergeCell ref="E41:F41"/>
    <mergeCell ref="G41:H41"/>
    <mergeCell ref="A35:A41"/>
    <mergeCell ref="G26:G27"/>
    <mergeCell ref="H26:H27"/>
    <mergeCell ref="A28:A34"/>
    <mergeCell ref="A26:A27"/>
    <mergeCell ref="B26:B27"/>
    <mergeCell ref="C26:C27"/>
    <mergeCell ref="D26:D27"/>
    <mergeCell ref="E26:E27"/>
    <mergeCell ref="C34:D34"/>
    <mergeCell ref="E34:F34"/>
    <mergeCell ref="G34:H34"/>
    <mergeCell ref="F26:F27"/>
    <mergeCell ref="A21:B21"/>
    <mergeCell ref="C21:D21"/>
    <mergeCell ref="E21:H21"/>
    <mergeCell ref="C24:H24"/>
    <mergeCell ref="C25:D25"/>
    <mergeCell ref="E25:F25"/>
    <mergeCell ref="G25:H25"/>
    <mergeCell ref="A13:A19"/>
    <mergeCell ref="C19:D19"/>
    <mergeCell ref="E19:F19"/>
    <mergeCell ref="G19:H19"/>
    <mergeCell ref="G12:H12"/>
    <mergeCell ref="F4:F5"/>
    <mergeCell ref="G4:G5"/>
    <mergeCell ref="H4:H5"/>
    <mergeCell ref="A6:A12"/>
    <mergeCell ref="C12:D12"/>
    <mergeCell ref="E12:F12"/>
    <mergeCell ref="C2:H2"/>
    <mergeCell ref="C3:D3"/>
    <mergeCell ref="E3:F3"/>
    <mergeCell ref="G3:H3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August 2015</vt:lpstr>
      <vt:lpstr>January 2016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Thorsten Hertel</cp:lastModifiedBy>
  <dcterms:created xsi:type="dcterms:W3CDTF">2015-11-11T23:54:54Z</dcterms:created>
  <dcterms:modified xsi:type="dcterms:W3CDTF">2016-01-19T14:08:07Z</dcterms:modified>
</cp:coreProperties>
</file>